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800" yWindow="1380" windowWidth="25850" windowHeight="13670" activeTab="2"/>
  </bookViews>
  <sheets>
    <sheet name="Liste des parties" sheetId="1" r:id="rId1"/>
    <sheet name="Date Tournoi" sheetId="3" r:id="rId2"/>
    <sheet name="Tableau" sheetId="2" r:id="rId3"/>
  </sheets>
  <definedNames>
    <definedName name="Date">'Date Tournoi'!$B$2</definedName>
    <definedName name="NP">'Liste des parties'!$1:$1048576</definedName>
  </definedNames>
  <calcPr calcId="144525" calcMode="manual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1" i="2" l="1"/>
  <c r="T12" i="2"/>
  <c r="T13" i="2"/>
  <c r="T14" i="2"/>
  <c r="T17" i="2"/>
  <c r="T18" i="2"/>
  <c r="A1" i="2"/>
  <c r="A2" i="2"/>
  <c r="D3" i="2"/>
  <c r="T7" i="2"/>
  <c r="U8" i="2" s="1"/>
  <c r="T8" i="2"/>
  <c r="S9" i="2"/>
  <c r="L9" i="2" s="1"/>
  <c r="W9" i="2"/>
  <c r="X9" i="2"/>
  <c r="Z9" i="2"/>
  <c r="AB9" i="2"/>
  <c r="AC9" i="2"/>
  <c r="U11" i="2"/>
  <c r="K12" i="2"/>
  <c r="D12" i="2" s="1"/>
  <c r="N12" i="2"/>
  <c r="O12" i="2"/>
  <c r="Q12" i="2"/>
  <c r="U12" i="2"/>
  <c r="AE12" i="2"/>
  <c r="AF12" i="2"/>
  <c r="AH12" i="2"/>
  <c r="AJ12" i="2"/>
  <c r="AK14" i="2"/>
  <c r="S15" i="2"/>
  <c r="L15" i="2" s="1"/>
  <c r="L16" i="2"/>
  <c r="W15" i="2"/>
  <c r="X15" i="2"/>
  <c r="Z15" i="2"/>
  <c r="AB15" i="2"/>
  <c r="AC15" i="2" s="1"/>
  <c r="U17" i="2"/>
  <c r="K18" i="2"/>
  <c r="D18" i="2" s="1"/>
  <c r="U18" i="2"/>
  <c r="AJ18" i="2"/>
  <c r="AK18" i="2"/>
  <c r="T23" i="2"/>
  <c r="T24" i="2"/>
  <c r="S25" i="2"/>
  <c r="L26" i="2" s="1"/>
  <c r="L25" i="2"/>
  <c r="W25" i="2"/>
  <c r="X25" i="2"/>
  <c r="Z25" i="2"/>
  <c r="AB25" i="2"/>
  <c r="AC25" i="2" s="1"/>
  <c r="T27" i="2"/>
  <c r="T28" i="2"/>
  <c r="K28" i="2"/>
  <c r="D28" i="2" s="1"/>
  <c r="N28" i="2"/>
  <c r="O28" i="2"/>
  <c r="Q28" i="2"/>
  <c r="AE28" i="2"/>
  <c r="AF28" i="2"/>
  <c r="AH28" i="2"/>
  <c r="AJ28" i="2"/>
  <c r="AK29" i="2" s="1"/>
  <c r="T29" i="2"/>
  <c r="U30" i="2"/>
  <c r="AK30" i="2"/>
  <c r="S31" i="2"/>
  <c r="L32" i="2"/>
  <c r="W31" i="2"/>
  <c r="X31" i="2"/>
  <c r="Z31" i="2"/>
  <c r="AB31" i="2"/>
  <c r="AC32" i="2"/>
  <c r="T33" i="2"/>
  <c r="U33" i="2" s="1"/>
  <c r="K34" i="2"/>
  <c r="D34" i="2"/>
  <c r="AJ34" i="2"/>
  <c r="AK34" i="2"/>
  <c r="D35" i="2"/>
  <c r="T39" i="2"/>
  <c r="T40" i="2" s="1"/>
  <c r="S41" i="2"/>
  <c r="L42" i="2" s="1"/>
  <c r="L41" i="2"/>
  <c r="W41" i="2"/>
  <c r="X41" i="2"/>
  <c r="Z41" i="2"/>
  <c r="AB41" i="2"/>
  <c r="AC42" i="2" s="1"/>
  <c r="AC41" i="2"/>
  <c r="T43" i="2"/>
  <c r="U44" i="2"/>
  <c r="K44" i="2"/>
  <c r="D46" i="2" s="1"/>
  <c r="D44" i="2"/>
  <c r="N44" i="2"/>
  <c r="O44" i="2"/>
  <c r="Q44" i="2"/>
  <c r="AE44" i="2"/>
  <c r="AF44" i="2"/>
  <c r="AH44" i="2"/>
  <c r="AJ44" i="2"/>
  <c r="AK44" i="2" s="1"/>
  <c r="AK46" i="2"/>
  <c r="T45" i="2"/>
  <c r="U45" i="2"/>
  <c r="S47" i="2"/>
  <c r="L48" i="2"/>
  <c r="W47" i="2"/>
  <c r="X47" i="2"/>
  <c r="Z47" i="2"/>
  <c r="AB47" i="2"/>
  <c r="AC48" i="2" s="1"/>
  <c r="T49" i="2"/>
  <c r="U50" i="2" s="1"/>
  <c r="U49" i="2"/>
  <c r="K50" i="2"/>
  <c r="D50" i="2" s="1"/>
  <c r="AJ50" i="2"/>
  <c r="AK50" i="2"/>
  <c r="AK51" i="2"/>
  <c r="T55" i="2"/>
  <c r="U55" i="2"/>
  <c r="S57" i="2"/>
  <c r="L57" i="2"/>
  <c r="W57" i="2"/>
  <c r="X57" i="2"/>
  <c r="Z57" i="2"/>
  <c r="AB57" i="2"/>
  <c r="AC57" i="2" s="1"/>
  <c r="T59" i="2"/>
  <c r="U60" i="2"/>
  <c r="K60" i="2"/>
  <c r="D60" i="2" s="1"/>
  <c r="N60" i="2"/>
  <c r="O60" i="2"/>
  <c r="Q60" i="2"/>
  <c r="AE60" i="2"/>
  <c r="AF60" i="2"/>
  <c r="AH60" i="2"/>
  <c r="AJ60" i="2"/>
  <c r="AK60" i="2" s="1"/>
  <c r="T61" i="2"/>
  <c r="U62" i="2"/>
  <c r="S63" i="2"/>
  <c r="L64" i="2" s="1"/>
  <c r="W63" i="2"/>
  <c r="X63" i="2"/>
  <c r="Z63" i="2"/>
  <c r="AB63" i="2"/>
  <c r="AC63" i="2"/>
  <c r="T65" i="2"/>
  <c r="T66" i="2"/>
  <c r="K66" i="2"/>
  <c r="D66" i="2"/>
  <c r="AJ66" i="2"/>
  <c r="AK67" i="2" s="1"/>
  <c r="AK66" i="2"/>
  <c r="T71" i="2"/>
  <c r="T72" i="2"/>
  <c r="S73" i="2"/>
  <c r="L73" i="2" s="1"/>
  <c r="L74" i="2"/>
  <c r="W73" i="2"/>
  <c r="X73" i="2"/>
  <c r="Z73" i="2"/>
  <c r="AB73" i="2"/>
  <c r="AC74" i="2" s="1"/>
  <c r="T75" i="2"/>
  <c r="U76" i="2" s="1"/>
  <c r="T76" i="2"/>
  <c r="K76" i="2"/>
  <c r="D76" i="2" s="1"/>
  <c r="N76" i="2"/>
  <c r="O76" i="2"/>
  <c r="Q76" i="2"/>
  <c r="AE76" i="2"/>
  <c r="AF76" i="2"/>
  <c r="AH76" i="2"/>
  <c r="AJ76" i="2"/>
  <c r="AK77" i="2"/>
  <c r="T77" i="2"/>
  <c r="T78" i="2" s="1"/>
  <c r="U78" i="2"/>
  <c r="S79" i="2"/>
  <c r="L79" i="2"/>
  <c r="W79" i="2"/>
  <c r="X79" i="2"/>
  <c r="Z79" i="2"/>
  <c r="AB79" i="2"/>
  <c r="AC79" i="2"/>
  <c r="T81" i="2"/>
  <c r="T82" i="2" s="1"/>
  <c r="K82" i="2"/>
  <c r="D82" i="2"/>
  <c r="AJ82" i="2"/>
  <c r="AK82" i="2" s="1"/>
  <c r="T87" i="2"/>
  <c r="U87" i="2"/>
  <c r="S89" i="2"/>
  <c r="L90" i="2"/>
  <c r="W89" i="2"/>
  <c r="X89" i="2"/>
  <c r="Z89" i="2"/>
  <c r="AB89" i="2"/>
  <c r="AC89" i="2"/>
  <c r="AC90" i="2"/>
  <c r="T91" i="2"/>
  <c r="U91" i="2"/>
  <c r="K92" i="2"/>
  <c r="D93" i="2"/>
  <c r="N92" i="2"/>
  <c r="O92" i="2"/>
  <c r="Q92" i="2"/>
  <c r="AE92" i="2"/>
  <c r="AF92" i="2"/>
  <c r="AH92" i="2"/>
  <c r="AJ92" i="2"/>
  <c r="AK93" i="2" s="1"/>
  <c r="AK92" i="2"/>
  <c r="T93" i="2"/>
  <c r="U93" i="2"/>
  <c r="U94" i="2"/>
  <c r="S95" i="2"/>
  <c r="L95" i="2" s="1"/>
  <c r="W95" i="2"/>
  <c r="X95" i="2"/>
  <c r="Z95" i="2"/>
  <c r="AB95" i="2"/>
  <c r="AC95" i="2"/>
  <c r="T97" i="2"/>
  <c r="U97" i="2" s="1"/>
  <c r="K98" i="2"/>
  <c r="D99" i="2"/>
  <c r="D98" i="2"/>
  <c r="AJ98" i="2"/>
  <c r="AK98" i="2"/>
  <c r="U14" i="2"/>
  <c r="U7" i="2"/>
  <c r="D62" i="2"/>
  <c r="D45" i="2"/>
  <c r="AC43" i="2"/>
  <c r="AC27" i="2"/>
  <c r="AC11" i="2"/>
  <c r="D83" i="2"/>
  <c r="U81" i="2"/>
  <c r="U59" i="2"/>
  <c r="U27" i="2"/>
  <c r="AK12" i="2"/>
  <c r="T60" i="2"/>
  <c r="T46" i="2"/>
  <c r="U75" i="2"/>
  <c r="U61" i="2"/>
  <c r="U56" i="2"/>
  <c r="AK35" i="2"/>
  <c r="U29" i="2"/>
  <c r="U24" i="2"/>
  <c r="AK19" i="2"/>
  <c r="AK13" i="2"/>
  <c r="T56" i="2"/>
  <c r="T44" i="2"/>
  <c r="U88" i="2"/>
  <c r="U77" i="2"/>
  <c r="U28" i="2"/>
  <c r="U23" i="2"/>
  <c r="U13" i="2"/>
  <c r="D67" i="2"/>
  <c r="AC64" i="2"/>
  <c r="AK45" i="2"/>
  <c r="AK99" i="2"/>
  <c r="D92" i="2"/>
  <c r="AC65" i="2"/>
  <c r="AC80" i="2"/>
  <c r="T62" i="2"/>
  <c r="T50" i="2"/>
  <c r="T94" i="2"/>
  <c r="T88" i="2"/>
  <c r="T30" i="2"/>
  <c r="AC10" i="2"/>
  <c r="AC97" i="2"/>
  <c r="U66" i="2"/>
  <c r="L63" i="2"/>
  <c r="L31" i="2"/>
  <c r="D94" i="2"/>
  <c r="AK78" i="2"/>
  <c r="L89" i="2"/>
  <c r="L80" i="2"/>
  <c r="AK76" i="2"/>
  <c r="L58" i="2"/>
  <c r="T92" i="2"/>
  <c r="AC91" i="2"/>
  <c r="U65" i="2"/>
  <c r="U46" i="2"/>
  <c r="U71" i="2"/>
  <c r="L47" i="2"/>
  <c r="AC31" i="2"/>
  <c r="AC96" i="2"/>
  <c r="U92" i="2"/>
  <c r="U72" i="2"/>
  <c r="AC81" i="2"/>
  <c r="U43" i="2"/>
  <c r="AC33" i="2"/>
  <c r="AK61" i="2" l="1"/>
  <c r="AC16" i="2"/>
  <c r="D19" i="2"/>
  <c r="AK28" i="2"/>
  <c r="D51" i="2"/>
  <c r="AC58" i="2"/>
  <c r="U82" i="2"/>
  <c r="D13" i="2"/>
  <c r="D29" i="2"/>
  <c r="D77" i="2"/>
  <c r="L96" i="2"/>
  <c r="AC17" i="2"/>
  <c r="AK94" i="2"/>
  <c r="U98" i="2"/>
  <c r="AC73" i="2"/>
  <c r="U34" i="2"/>
  <c r="U40" i="2"/>
  <c r="D14" i="2"/>
  <c r="D30" i="2"/>
  <c r="D78" i="2"/>
  <c r="AK83" i="2"/>
  <c r="T34" i="2"/>
  <c r="AC59" i="2"/>
  <c r="AK62" i="2"/>
  <c r="T98" i="2"/>
  <c r="AC49" i="2"/>
  <c r="AC47" i="2"/>
  <c r="U39" i="2"/>
  <c r="AC26" i="2"/>
  <c r="AC75" i="2"/>
  <c r="L10" i="2"/>
  <c r="D61" i="2"/>
</calcChain>
</file>

<file path=xl/sharedStrings.xml><?xml version="1.0" encoding="utf-8"?>
<sst xmlns="http://schemas.openxmlformats.org/spreadsheetml/2006/main" count="165" uniqueCount="74">
  <si>
    <t>Places  1 à 4</t>
  </si>
  <si>
    <t>Places  5 à 8</t>
  </si>
  <si>
    <t>Places  9 à 12</t>
  </si>
  <si>
    <t>Places  13 à 16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</si>
  <si>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</si>
  <si>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</si>
  <si>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</si>
  <si>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</si>
  <si>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</si>
  <si>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</si>
  <si>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</si>
  <si>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</si>
  <si>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</si>
  <si>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</si>
  <si>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</si>
  <si>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</si>
  <si>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</si>
  <si>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</si>
  <si>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</si>
  <si>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</si>
  <si>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</si>
  <si>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</si>
  <si>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</si>
  <si>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</si>
  <si>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</si>
  <si>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</si>
  <si>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</si>
  <si>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</si>
  <si>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</si>
  <si>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</si>
  <si>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</si>
  <si>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</si>
  <si>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</si>
  <si>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</si>
  <si>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</si>
  <si>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N° Table</t>
  </si>
  <si>
    <t>Horaire</t>
  </si>
  <si>
    <t xml:space="preserve"> </t>
  </si>
  <si>
    <t>Table</t>
  </si>
  <si>
    <t>1er</t>
  </si>
  <si>
    <t>2ème</t>
  </si>
  <si>
    <t>3ème</t>
  </si>
  <si>
    <t>4ème</t>
  </si>
  <si>
    <t>5ème</t>
  </si>
  <si>
    <t>6ème</t>
  </si>
  <si>
    <t>7ème</t>
  </si>
  <si>
    <t>8ème</t>
  </si>
  <si>
    <t>9ème</t>
  </si>
  <si>
    <t>10ème</t>
  </si>
  <si>
    <t>11ème</t>
  </si>
  <si>
    <t>13ème</t>
  </si>
  <si>
    <t>14ème</t>
  </si>
  <si>
    <t>12ème</t>
  </si>
  <si>
    <t>15ème</t>
  </si>
  <si>
    <t>16ème</t>
  </si>
  <si>
    <t>Date</t>
  </si>
  <si>
    <t>Places  17 à 20</t>
  </si>
  <si>
    <t>Places  21 à 24</t>
  </si>
  <si>
    <t>17ème</t>
  </si>
  <si>
    <t>18ème</t>
  </si>
  <si>
    <t>21ème</t>
  </si>
  <si>
    <t>22ème</t>
  </si>
  <si>
    <t>19ème</t>
  </si>
  <si>
    <t>20ème</t>
  </si>
  <si>
    <t>23ème</t>
  </si>
  <si>
    <t>24ème</t>
  </si>
  <si>
    <t>Paramètres</t>
  </si>
  <si>
    <t>Double Club Id1</t>
  </si>
  <si>
    <t>Double Club Id2</t>
  </si>
  <si>
    <t>Critérium fédéral</t>
  </si>
  <si>
    <t>N1 Elite Messieurs</t>
  </si>
  <si>
    <t>16_24G6I-24J-6 gr x 4-CI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</si>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</sst>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"/>
    <numFmt numFmtId="165" formatCode="h:mm"/>
  </numFmts>
  <fonts count="13" x14ac:knownFonts="1">
    <font>
      <sz val="10"/>
      <name val="Arial"/>
    </font>
    <font>
      <sz val="10"/>
      <name val="Arial"/>
    </font>
    <font>
      <sz val="10"/>
      <name val="Times New Roman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  <font>
      <sz val="1"/>
      <name val="Arial"/>
      <family val="2"/>
    </font>
    <font>
      <sz val="8"/>
      <name val="Verdana"/>
      <family val="2"/>
    </font>
    <font>
      <b/>
      <sz val="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 style="dash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92">
    <xf numFmtId="0" fontId="0" fillId="0" borderId="0" xfId="0"/>
    <xf numFmtId="14" fontId="0" fillId="0" borderId="0" xfId="0" applyNumberFormat="1"/>
    <xf numFmtId="0" fontId="5" fillId="0" borderId="0" xfId="2" applyFont="1" applyBorder="1" applyAlignment="1" applyProtection="1">
      <alignment horizontal="center" vertical="center"/>
      <protection hidden="1"/>
    </xf>
    <xf numFmtId="0" fontId="5" fillId="0" borderId="1" xfId="2" applyFont="1" applyBorder="1" applyAlignment="1" applyProtection="1">
      <alignment vertical="center"/>
      <protection hidden="1"/>
    </xf>
    <xf numFmtId="0" fontId="3" fillId="0" borderId="2" xfId="2" applyFont="1" applyFill="1" applyBorder="1" applyAlignment="1" applyProtection="1">
      <alignment horizontal="center" vertical="center"/>
      <protection hidden="1"/>
    </xf>
    <xf numFmtId="0" fontId="5" fillId="0" borderId="0" xfId="2" applyFont="1" applyBorder="1" applyAlignment="1" applyProtection="1">
      <alignment vertical="center"/>
      <protection hidden="1"/>
    </xf>
    <xf numFmtId="0" fontId="5" fillId="0" borderId="0" xfId="2" applyFont="1" applyFill="1" applyBorder="1" applyAlignment="1" applyProtection="1">
      <alignment vertical="center"/>
      <protection hidden="1"/>
    </xf>
    <xf numFmtId="0" fontId="5" fillId="0" borderId="0" xfId="2" applyFont="1" applyFill="1" applyBorder="1" applyAlignment="1" applyProtection="1">
      <alignment horizontal="centerContinuous" vertical="center"/>
      <protection hidden="1"/>
    </xf>
    <xf numFmtId="20" fontId="0" fillId="0" borderId="0" xfId="0" applyNumberFormat="1"/>
    <xf numFmtId="0" fontId="3" fillId="0" borderId="0" xfId="3" applyFont="1" applyBorder="1" applyAlignment="1" applyProtection="1">
      <alignment horizontal="left" vertical="center" indent="1"/>
      <protection hidden="1"/>
    </xf>
    <xf numFmtId="0" fontId="6" fillId="0" borderId="0" xfId="3" applyFont="1" applyBorder="1" applyAlignment="1" applyProtection="1">
      <alignment horizontal="centerContinuous" vertical="center"/>
      <protection hidden="1"/>
    </xf>
    <xf numFmtId="0" fontId="6" fillId="0" borderId="0" xfId="3" applyFont="1" applyBorder="1" applyAlignment="1" applyProtection="1">
      <alignment horizontal="left" vertical="center" indent="1"/>
      <protection hidden="1"/>
    </xf>
    <xf numFmtId="0" fontId="5" fillId="2" borderId="1" xfId="3" applyNumberFormat="1" applyFont="1" applyFill="1" applyBorder="1" applyAlignment="1" applyProtection="1">
      <alignment horizontal="center" vertical="center"/>
      <protection hidden="1"/>
    </xf>
    <xf numFmtId="0" fontId="3" fillId="0" borderId="1" xfId="3" applyFont="1" applyBorder="1" applyAlignment="1" applyProtection="1">
      <alignment horizontal="left" vertical="center"/>
      <protection hidden="1"/>
    </xf>
    <xf numFmtId="0" fontId="5" fillId="0" borderId="0" xfId="4" applyFont="1" applyBorder="1" applyAlignment="1" applyProtection="1">
      <alignment vertical="center"/>
      <protection hidden="1"/>
    </xf>
    <xf numFmtId="0" fontId="5" fillId="0" borderId="2" xfId="4" applyFont="1" applyBorder="1" applyAlignment="1" applyProtection="1">
      <alignment vertical="center"/>
      <protection hidden="1"/>
    </xf>
    <xf numFmtId="0" fontId="5" fillId="0" borderId="0" xfId="3" applyFont="1" applyBorder="1" applyAlignment="1" applyProtection="1">
      <alignment vertical="center"/>
      <protection hidden="1"/>
    </xf>
    <xf numFmtId="0" fontId="4" fillId="0" borderId="0" xfId="3" applyFont="1" applyBorder="1" applyAlignment="1" applyProtection="1">
      <alignment horizontal="centerContinuous" vertical="center"/>
      <protection hidden="1"/>
    </xf>
    <xf numFmtId="0" fontId="5" fillId="0" borderId="0" xfId="3" applyFont="1" applyBorder="1" applyAlignment="1" applyProtection="1">
      <alignment horizontal="center" vertical="center"/>
      <protection hidden="1"/>
    </xf>
    <xf numFmtId="0" fontId="5" fillId="0" borderId="0" xfId="3" applyFont="1" applyBorder="1" applyAlignment="1" applyProtection="1">
      <alignment horizontal="left"/>
      <protection hidden="1"/>
    </xf>
    <xf numFmtId="0" fontId="5" fillId="2" borderId="3" xfId="3" applyNumberFormat="1" applyFont="1" applyFill="1" applyBorder="1" applyAlignment="1" applyProtection="1">
      <alignment horizontal="center" vertical="center"/>
      <protection hidden="1"/>
    </xf>
    <xf numFmtId="0" fontId="5" fillId="2" borderId="4" xfId="3" applyNumberFormat="1" applyFont="1" applyFill="1" applyBorder="1" applyAlignment="1" applyProtection="1">
      <alignment horizontal="center" vertical="center"/>
      <protection hidden="1"/>
    </xf>
    <xf numFmtId="0" fontId="4" fillId="0" borderId="5" xfId="3" applyFont="1" applyBorder="1" applyAlignment="1" applyProtection="1">
      <alignment horizontal="centerContinuous" vertical="center"/>
      <protection hidden="1"/>
    </xf>
    <xf numFmtId="0" fontId="5" fillId="0" borderId="2" xfId="3" applyFont="1" applyBorder="1" applyAlignment="1" applyProtection="1">
      <alignment vertical="center"/>
      <protection hidden="1"/>
    </xf>
    <xf numFmtId="0" fontId="5" fillId="0" borderId="6" xfId="3" applyFont="1" applyBorder="1" applyAlignment="1" applyProtection="1">
      <alignment vertical="center"/>
      <protection hidden="1"/>
    </xf>
    <xf numFmtId="0" fontId="4" fillId="0" borderId="0" xfId="3" applyFont="1" applyBorder="1" applyAlignment="1" applyProtection="1">
      <alignment horizontal="centerContinuous" vertical="top"/>
      <protection hidden="1"/>
    </xf>
    <xf numFmtId="0" fontId="5" fillId="0" borderId="6" xfId="3" applyFont="1" applyBorder="1" applyAlignment="1" applyProtection="1">
      <alignment horizontal="center" vertical="center"/>
      <protection hidden="1"/>
    </xf>
    <xf numFmtId="0" fontId="3" fillId="0" borderId="0" xfId="3" applyFont="1" applyFill="1" applyBorder="1" applyAlignment="1" applyProtection="1">
      <alignment horizontal="left" vertical="center"/>
      <protection hidden="1"/>
    </xf>
    <xf numFmtId="0" fontId="4" fillId="0" borderId="5" xfId="3" applyFont="1" applyBorder="1" applyAlignment="1" applyProtection="1">
      <alignment horizontal="centerContinuous" vertical="top"/>
      <protection hidden="1"/>
    </xf>
    <xf numFmtId="0" fontId="5" fillId="0" borderId="0" xfId="3" applyFont="1" applyFill="1" applyBorder="1" applyAlignment="1" applyProtection="1">
      <alignment vertical="center"/>
      <protection hidden="1"/>
    </xf>
    <xf numFmtId="0" fontId="4" fillId="0" borderId="7" xfId="3" applyFont="1" applyBorder="1" applyAlignment="1" applyProtection="1">
      <alignment horizontal="centerContinuous" vertical="top"/>
      <protection hidden="1"/>
    </xf>
    <xf numFmtId="0" fontId="5" fillId="0" borderId="8" xfId="3" applyFont="1" applyBorder="1" applyProtection="1">
      <protection hidden="1"/>
    </xf>
    <xf numFmtId="0" fontId="5" fillId="0" borderId="9" xfId="3" applyFont="1" applyBorder="1" applyProtection="1">
      <protection hidden="1"/>
    </xf>
    <xf numFmtId="0" fontId="5" fillId="0" borderId="0" xfId="3" applyFont="1" applyBorder="1" applyAlignment="1" applyProtection="1">
      <alignment horizontal="center"/>
      <protection hidden="1"/>
    </xf>
    <xf numFmtId="0" fontId="5" fillId="0" borderId="10" xfId="3" applyFont="1" applyBorder="1" applyProtection="1">
      <protection hidden="1"/>
    </xf>
    <xf numFmtId="0" fontId="6" fillId="0" borderId="1" xfId="3" applyFont="1" applyBorder="1" applyAlignment="1" applyProtection="1">
      <alignment horizontal="left" vertical="center"/>
      <protection hidden="1"/>
    </xf>
    <xf numFmtId="0" fontId="6" fillId="0" borderId="0" xfId="0" applyFont="1" applyAlignment="1" applyProtection="1">
      <protection hidden="1"/>
    </xf>
    <xf numFmtId="0" fontId="6" fillId="0" borderId="0" xfId="2" applyFont="1" applyFill="1" applyBorder="1" applyAlignment="1" applyProtection="1">
      <alignment horizontal="centerContinuous" vertical="center"/>
      <protection hidden="1"/>
    </xf>
    <xf numFmtId="0" fontId="6" fillId="3" borderId="11" xfId="0" applyFont="1" applyFill="1" applyBorder="1" applyAlignment="1" applyProtection="1">
      <alignment horizontal="centerContinuous" vertical="center"/>
      <protection hidden="1"/>
    </xf>
    <xf numFmtId="0" fontId="6" fillId="0" borderId="5" xfId="0" applyFont="1" applyBorder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4" applyFont="1" applyBorder="1" applyAlignment="1" applyProtection="1">
      <alignment vertical="center"/>
      <protection hidden="1"/>
    </xf>
    <xf numFmtId="0" fontId="6" fillId="0" borderId="5" xfId="3" applyFont="1" applyBorder="1" applyAlignment="1" applyProtection="1">
      <alignment horizontal="centerContinuous" vertical="center"/>
      <protection hidden="1"/>
    </xf>
    <xf numFmtId="0" fontId="6" fillId="0" borderId="8" xfId="3" applyFont="1" applyBorder="1" applyProtection="1">
      <protection hidden="1"/>
    </xf>
    <xf numFmtId="0" fontId="6" fillId="0" borderId="1" xfId="0" applyFont="1" applyBorder="1" applyAlignment="1" applyProtection="1"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6" fillId="0" borderId="0" xfId="3" applyFont="1" applyBorder="1" applyAlignment="1" applyProtection="1">
      <alignment horizontal="centerContinuous" vertical="top"/>
      <protection hidden="1"/>
    </xf>
    <xf numFmtId="0" fontId="6" fillId="0" borderId="0" xfId="3" applyFont="1" applyBorder="1" applyAlignment="1" applyProtection="1">
      <alignment vertical="center"/>
      <protection hidden="1"/>
    </xf>
    <xf numFmtId="0" fontId="6" fillId="0" borderId="5" xfId="3" applyFont="1" applyBorder="1" applyAlignment="1" applyProtection="1">
      <alignment horizontal="centerContinuous" vertical="top"/>
      <protection hidden="1"/>
    </xf>
    <xf numFmtId="49" fontId="0" fillId="4" borderId="0" xfId="0" applyNumberFormat="1" applyFill="1" applyAlignment="1" applyProtection="1">
      <alignment horizontal="center"/>
      <protection locked="0"/>
    </xf>
    <xf numFmtId="0" fontId="5" fillId="0" borderId="0" xfId="1" applyFont="1" applyFill="1" applyBorder="1" applyAlignment="1" applyProtection="1">
      <alignment horizontal="right" vertical="center"/>
      <protection hidden="1"/>
    </xf>
    <xf numFmtId="0" fontId="5" fillId="0" borderId="0" xfId="0" applyFont="1" applyAlignment="1" applyProtection="1">
      <protection hidden="1"/>
    </xf>
    <xf numFmtId="0" fontId="3" fillId="0" borderId="0" xfId="2" applyFont="1" applyFill="1" applyBorder="1" applyAlignment="1" applyProtection="1">
      <alignment horizontal="centerContinuous" vertical="center"/>
      <protection hidden="1"/>
    </xf>
    <xf numFmtId="0" fontId="7" fillId="0" borderId="0" xfId="2" applyFont="1" applyFill="1" applyBorder="1" applyAlignment="1" applyProtection="1">
      <alignment horizontal="centerContinuous" vertical="center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8" fillId="0" borderId="0" xfId="2" applyFont="1" applyFill="1" applyBorder="1" applyAlignment="1" applyProtection="1">
      <alignment horizontal="center" vertical="center"/>
      <protection hidden="1"/>
    </xf>
    <xf numFmtId="0" fontId="5" fillId="3" borderId="12" xfId="0" applyFont="1" applyFill="1" applyBorder="1" applyAlignment="1" applyProtection="1">
      <alignment horizontal="centerContinuous" vertical="center"/>
      <protection hidden="1"/>
    </xf>
    <xf numFmtId="0" fontId="5" fillId="3" borderId="11" xfId="0" applyFont="1" applyFill="1" applyBorder="1" applyAlignment="1" applyProtection="1">
      <alignment horizontal="centerContinuous" vertical="center"/>
      <protection hidden="1"/>
    </xf>
    <xf numFmtId="0" fontId="5" fillId="3" borderId="13" xfId="0" applyFont="1" applyFill="1" applyBorder="1" applyAlignment="1" applyProtection="1">
      <alignment horizontal="centerContinuous" vertical="center"/>
      <protection hidden="1"/>
    </xf>
    <xf numFmtId="0" fontId="5" fillId="0" borderId="14" xfId="0" applyFont="1" applyBorder="1" applyAlignment="1" applyProtection="1">
      <protection hidden="1"/>
    </xf>
    <xf numFmtId="0" fontId="5" fillId="0" borderId="5" xfId="0" applyFont="1" applyBorder="1" applyAlignment="1" applyProtection="1">
      <protection hidden="1"/>
    </xf>
    <xf numFmtId="0" fontId="5" fillId="0" borderId="15" xfId="0" applyFont="1" applyBorder="1" applyAlignment="1" applyProtection="1">
      <protection hidden="1"/>
    </xf>
    <xf numFmtId="0" fontId="5" fillId="0" borderId="6" xfId="0" applyFont="1" applyBorder="1" applyAlignment="1" applyProtection="1">
      <protection hidden="1"/>
    </xf>
    <xf numFmtId="0" fontId="5" fillId="0" borderId="0" xfId="0" applyFont="1" applyBorder="1" applyAlignment="1" applyProtection="1">
      <protection hidden="1"/>
    </xf>
    <xf numFmtId="0" fontId="3" fillId="0" borderId="0" xfId="2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protection hidden="1"/>
    </xf>
    <xf numFmtId="0" fontId="3" fillId="0" borderId="6" xfId="2" applyFont="1" applyBorder="1" applyAlignment="1" applyProtection="1">
      <alignment horizontal="center" vertical="center"/>
      <protection hidden="1"/>
    </xf>
    <xf numFmtId="0" fontId="5" fillId="0" borderId="0" xfId="1" applyFont="1" applyBorder="1" applyAlignment="1" applyProtection="1">
      <alignment horizontal="left" vertical="center"/>
      <protection hidden="1"/>
    </xf>
    <xf numFmtId="0" fontId="8" fillId="0" borderId="0" xfId="2" applyFont="1" applyBorder="1" applyAlignment="1" applyProtection="1">
      <alignment horizontal="center" vertical="center"/>
      <protection hidden="1"/>
    </xf>
    <xf numFmtId="0" fontId="9" fillId="0" borderId="0" xfId="2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Continuous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164" fontId="4" fillId="0" borderId="0" xfId="0" applyNumberFormat="1" applyFont="1" applyBorder="1" applyAlignment="1" applyProtection="1">
      <alignment horizontal="centerContinuous" vertical="center"/>
      <protection hidden="1"/>
    </xf>
    <xf numFmtId="165" fontId="6" fillId="0" borderId="0" xfId="0" applyNumberFormat="1" applyFont="1" applyBorder="1" applyAlignment="1" applyProtection="1">
      <alignment horizontal="centerContinuous" vertical="center"/>
      <protection hidden="1"/>
    </xf>
    <xf numFmtId="0" fontId="5" fillId="0" borderId="0" xfId="3" applyFont="1" applyBorder="1" applyAlignment="1" applyProtection="1">
      <alignment horizontal="centerContinuous" vertical="center"/>
      <protection hidden="1"/>
    </xf>
    <xf numFmtId="0" fontId="6" fillId="0" borderId="0" xfId="1" applyFont="1" applyBorder="1" applyAlignment="1" applyProtection="1">
      <alignment horizontal="left" vertical="center"/>
      <protection hidden="1"/>
    </xf>
    <xf numFmtId="0" fontId="5" fillId="0" borderId="1" xfId="1" applyFont="1" applyBorder="1" applyAlignment="1" applyProtection="1">
      <alignment horizontal="left" vertical="center"/>
      <protection hidden="1"/>
    </xf>
    <xf numFmtId="0" fontId="6" fillId="0" borderId="1" xfId="1" applyFont="1" applyBorder="1" applyAlignment="1" applyProtection="1">
      <alignment horizontal="left" vertical="center"/>
      <protection hidden="1"/>
    </xf>
    <xf numFmtId="0" fontId="5" fillId="0" borderId="6" xfId="2" applyFont="1" applyBorder="1" applyAlignment="1" applyProtection="1">
      <alignment horizontal="center" vertical="center"/>
      <protection hidden="1"/>
    </xf>
    <xf numFmtId="0" fontId="3" fillId="0" borderId="17" xfId="4" applyFont="1" applyBorder="1" applyAlignment="1" applyProtection="1">
      <alignment horizontal="center" vertical="center"/>
      <protection hidden="1"/>
    </xf>
    <xf numFmtId="0" fontId="5" fillId="0" borderId="18" xfId="0" applyFont="1" applyBorder="1" applyAlignment="1" applyProtection="1">
      <protection hidden="1"/>
    </xf>
    <xf numFmtId="0" fontId="3" fillId="0" borderId="2" xfId="4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protection hidden="1"/>
    </xf>
    <xf numFmtId="0" fontId="5" fillId="0" borderId="1" xfId="0" applyFont="1" applyBorder="1" applyAlignment="1" applyProtection="1">
      <protection hidden="1"/>
    </xf>
    <xf numFmtId="0" fontId="5" fillId="0" borderId="3" xfId="0" applyFont="1" applyBorder="1" applyAlignment="1" applyProtection="1">
      <protection hidden="1"/>
    </xf>
    <xf numFmtId="0" fontId="10" fillId="0" borderId="0" xfId="3" applyFont="1" applyBorder="1" applyAlignment="1" applyProtection="1">
      <alignment vertical="center"/>
      <protection hidden="1"/>
    </xf>
    <xf numFmtId="0" fontId="11" fillId="0" borderId="16" xfId="0" applyFont="1" applyBorder="1" applyAlignment="1">
      <alignment horizontal="left" vertical="center" indent="1"/>
    </xf>
    <xf numFmtId="0" fontId="5" fillId="0" borderId="0" xfId="0" applyFont="1"/>
    <xf numFmtId="0" fontId="12" fillId="0" borderId="0" xfId="3" applyFont="1" applyBorder="1" applyAlignment="1" applyProtection="1">
      <alignment horizontal="center" vertical="center"/>
      <protection hidden="1"/>
    </xf>
    <xf numFmtId="0" fontId="12" fillId="0" borderId="0" xfId="2" applyFont="1" applyBorder="1" applyAlignment="1" applyProtection="1">
      <alignment horizontal="center" vertical="center"/>
      <protection hidden="1"/>
    </xf>
    <xf numFmtId="0" fontId="12" fillId="5" borderId="0" xfId="3" applyFont="1" applyFill="1" applyBorder="1" applyAlignment="1" applyProtection="1">
      <alignment horizontal="center" vertical="center"/>
      <protection hidden="1"/>
    </xf>
    <xf numFmtId="14" fontId="3" fillId="0" borderId="0" xfId="2" applyNumberFormat="1" applyFont="1" applyFill="1" applyBorder="1" applyAlignment="1" applyProtection="1">
      <alignment horizontal="left" vertical="center"/>
      <protection hidden="1"/>
    </xf>
  </cellXfs>
  <cellStyles count="5">
    <cellStyle name="Normal" xfId="0" builtinId="0"/>
    <cellStyle name="Normal_Fiches de parties" xfId="1"/>
    <cellStyle name="Normal_Séniors" xfId="2"/>
    <cellStyle name="Normal_Tab 32 vierge" xfId="3"/>
    <cellStyle name="Normal_Tableaux" xfId="4"/>
  </cellStyles>
  <dxfs count="72"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99FF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5"/>
  <sheetViews>
    <sheetView topLeftCell="X1" workbookViewId="0">
      <selection activeCell="AB8" sqref="AB8"/>
    </sheetView>
  </sheetViews>
  <sheetFormatPr baseColWidth="10" defaultRowHeight="12.5" x14ac:dyDescent="0.25"/>
  <cols>
    <col min="7" max="11" width="11.453125" customWidth="1"/>
    <col min="13" max="13" width="11.453125" customWidth="1"/>
  </cols>
  <sheetData>
    <row r="1" spans="1:39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29</v>
      </c>
      <c r="AA1" t="s">
        <v>30</v>
      </c>
      <c r="AB1" t="s">
        <v>31</v>
      </c>
      <c r="AC1" t="s">
        <v>32</v>
      </c>
      <c r="AD1" t="s">
        <v>33</v>
      </c>
      <c r="AE1" t="s">
        <v>34</v>
      </c>
      <c r="AF1" t="s">
        <v>35</v>
      </c>
      <c r="AG1" t="s">
        <v>36</v>
      </c>
      <c r="AL1" t="s">
        <v>67</v>
      </c>
      <c r="AM1" t="s">
        <v>68</v>
      </c>
    </row>
    <row r="2" spans="1:39" x14ac:dyDescent="0.25">
      <c r="A2">
        <v>1</v>
      </c>
      <c r="AD2" s="87" t="s">
        <v>73</v>
      </c>
      <c r="AE2" s="86" t="s">
        <v>71</v>
      </c>
      <c r="AF2">
        <v>0</v>
      </c>
      <c r="AG2" s="8" t="s">
        <v>37</v>
      </c>
      <c r="AH2" s="1">
        <v>2</v>
      </c>
      <c r="AI2">
        <v>-434</v>
      </c>
    </row>
    <row r="3" spans="1:39" x14ac:dyDescent="0.25">
      <c r="A3">
        <v>2</v>
      </c>
      <c r="AD3" t="s">
        <v>69</v>
      </c>
      <c r="AE3" t="s">
        <v>70</v>
      </c>
      <c r="AF3">
        <v>0</v>
      </c>
      <c r="AG3" s="8" t="s">
        <v>37</v>
      </c>
      <c r="AH3" s="1">
        <v>2</v>
      </c>
      <c r="AI3">
        <v>-435</v>
      </c>
    </row>
    <row r="4" spans="1:39" x14ac:dyDescent="0.25">
      <c r="A4">
        <v>3</v>
      </c>
      <c r="AD4" t="s">
        <v>69</v>
      </c>
      <c r="AE4" t="s">
        <v>70</v>
      </c>
      <c r="AF4">
        <v>0</v>
      </c>
      <c r="AG4" s="8" t="s">
        <v>37</v>
      </c>
      <c r="AH4" s="1">
        <v>2</v>
      </c>
      <c r="AI4">
        <v>-446</v>
      </c>
    </row>
    <row r="5" spans="1:39" x14ac:dyDescent="0.25">
      <c r="A5">
        <v>4</v>
      </c>
      <c r="AD5" t="s">
        <v>69</v>
      </c>
      <c r="AE5" t="s">
        <v>70</v>
      </c>
      <c r="AF5">
        <v>0</v>
      </c>
      <c r="AG5" s="8" t="s">
        <v>37</v>
      </c>
      <c r="AH5" s="1">
        <v>2</v>
      </c>
      <c r="AI5">
        <v>-447</v>
      </c>
    </row>
    <row r="6" spans="1:39" x14ac:dyDescent="0.25">
      <c r="A6">
        <v>5</v>
      </c>
      <c r="AD6" t="s">
        <v>69</v>
      </c>
      <c r="AE6" t="s">
        <v>70</v>
      </c>
      <c r="AF6">
        <v>0</v>
      </c>
      <c r="AG6" s="8" t="s">
        <v>37</v>
      </c>
      <c r="AH6" s="1">
        <v>2</v>
      </c>
      <c r="AI6">
        <v>-436</v>
      </c>
    </row>
    <row r="7" spans="1:39" x14ac:dyDescent="0.25">
      <c r="A7">
        <v>6</v>
      </c>
      <c r="AD7" t="s">
        <v>69</v>
      </c>
      <c r="AE7" t="s">
        <v>70</v>
      </c>
      <c r="AF7">
        <v>0</v>
      </c>
      <c r="AG7" s="8" t="s">
        <v>37</v>
      </c>
      <c r="AH7" s="1">
        <v>2</v>
      </c>
      <c r="AI7">
        <v>-437</v>
      </c>
    </row>
    <row r="8" spans="1:39" x14ac:dyDescent="0.25">
      <c r="A8">
        <v>7</v>
      </c>
      <c r="AD8" t="s">
        <v>69</v>
      </c>
      <c r="AE8" t="s">
        <v>70</v>
      </c>
      <c r="AF8">
        <v>0</v>
      </c>
      <c r="AG8" s="8" t="s">
        <v>37</v>
      </c>
      <c r="AH8" s="1">
        <v>2</v>
      </c>
      <c r="AI8">
        <v>-448</v>
      </c>
    </row>
    <row r="9" spans="1:39" x14ac:dyDescent="0.25">
      <c r="A9">
        <v>8</v>
      </c>
      <c r="AD9" t="s">
        <v>69</v>
      </c>
      <c r="AE9" t="s">
        <v>70</v>
      </c>
      <c r="AF9">
        <v>0</v>
      </c>
      <c r="AG9" s="8" t="s">
        <v>37</v>
      </c>
      <c r="AH9" s="1">
        <v>2</v>
      </c>
      <c r="AI9">
        <v>-449</v>
      </c>
    </row>
    <row r="10" spans="1:39" x14ac:dyDescent="0.25">
      <c r="A10">
        <v>9</v>
      </c>
      <c r="AD10" t="s">
        <v>69</v>
      </c>
      <c r="AE10" t="s">
        <v>70</v>
      </c>
      <c r="AF10">
        <v>0</v>
      </c>
      <c r="AG10" t="s">
        <v>37</v>
      </c>
      <c r="AH10" s="1">
        <v>2</v>
      </c>
      <c r="AI10">
        <v>-438</v>
      </c>
    </row>
    <row r="11" spans="1:39" x14ac:dyDescent="0.25">
      <c r="A11">
        <v>10</v>
      </c>
      <c r="AD11" t="s">
        <v>69</v>
      </c>
      <c r="AE11" t="s">
        <v>70</v>
      </c>
      <c r="AF11">
        <v>0</v>
      </c>
      <c r="AG11" t="s">
        <v>37</v>
      </c>
      <c r="AH11" s="1">
        <v>2</v>
      </c>
      <c r="AI11">
        <v>-439</v>
      </c>
    </row>
    <row r="12" spans="1:39" x14ac:dyDescent="0.25">
      <c r="A12">
        <v>11</v>
      </c>
      <c r="AD12" t="s">
        <v>69</v>
      </c>
      <c r="AE12" t="s">
        <v>70</v>
      </c>
      <c r="AF12">
        <v>0</v>
      </c>
      <c r="AG12" s="8" t="s">
        <v>37</v>
      </c>
      <c r="AH12" s="1">
        <v>2</v>
      </c>
      <c r="AI12">
        <v>-450</v>
      </c>
    </row>
    <row r="13" spans="1:39" x14ac:dyDescent="0.25">
      <c r="A13">
        <v>12</v>
      </c>
      <c r="AD13" t="s">
        <v>69</v>
      </c>
      <c r="AE13" t="s">
        <v>70</v>
      </c>
      <c r="AF13">
        <v>0</v>
      </c>
      <c r="AG13" t="s">
        <v>37</v>
      </c>
      <c r="AH13" s="1">
        <v>2</v>
      </c>
      <c r="AI13">
        <v>-451</v>
      </c>
    </row>
    <row r="14" spans="1:39" x14ac:dyDescent="0.25">
      <c r="A14">
        <v>13</v>
      </c>
      <c r="AD14" t="s">
        <v>69</v>
      </c>
      <c r="AE14" t="s">
        <v>70</v>
      </c>
      <c r="AF14">
        <v>0</v>
      </c>
      <c r="AG14" t="s">
        <v>37</v>
      </c>
      <c r="AH14" s="1">
        <v>2</v>
      </c>
      <c r="AI14">
        <v>-440</v>
      </c>
    </row>
    <row r="15" spans="1:39" x14ac:dyDescent="0.25">
      <c r="A15">
        <v>14</v>
      </c>
      <c r="AD15" t="s">
        <v>69</v>
      </c>
      <c r="AE15" t="s">
        <v>70</v>
      </c>
      <c r="AF15">
        <v>0</v>
      </c>
      <c r="AG15" s="8" t="s">
        <v>37</v>
      </c>
      <c r="AH15" s="1">
        <v>2</v>
      </c>
      <c r="AI15">
        <v>-441</v>
      </c>
    </row>
    <row r="16" spans="1:39" x14ac:dyDescent="0.25">
      <c r="A16">
        <v>15</v>
      </c>
      <c r="AD16" t="s">
        <v>69</v>
      </c>
      <c r="AE16" t="s">
        <v>70</v>
      </c>
      <c r="AF16">
        <v>0</v>
      </c>
      <c r="AG16" t="s">
        <v>37</v>
      </c>
      <c r="AH16" s="1">
        <v>2</v>
      </c>
      <c r="AI16">
        <v>-452</v>
      </c>
    </row>
    <row r="17" spans="1:35" x14ac:dyDescent="0.25">
      <c r="A17">
        <v>16</v>
      </c>
      <c r="AD17" t="s">
        <v>69</v>
      </c>
      <c r="AE17" t="s">
        <v>70</v>
      </c>
      <c r="AF17">
        <v>0</v>
      </c>
      <c r="AG17" s="8" t="s">
        <v>37</v>
      </c>
      <c r="AH17" s="1">
        <v>2</v>
      </c>
      <c r="AI17">
        <v>-453</v>
      </c>
    </row>
    <row r="18" spans="1:35" x14ac:dyDescent="0.25">
      <c r="A18">
        <v>17</v>
      </c>
      <c r="AD18" t="s">
        <v>69</v>
      </c>
      <c r="AE18" t="s">
        <v>70</v>
      </c>
      <c r="AF18">
        <v>0</v>
      </c>
      <c r="AG18" t="s">
        <v>37</v>
      </c>
      <c r="AH18" s="1">
        <v>2</v>
      </c>
      <c r="AI18">
        <v>-442</v>
      </c>
    </row>
    <row r="19" spans="1:35" x14ac:dyDescent="0.25">
      <c r="A19">
        <v>18</v>
      </c>
      <c r="AD19" t="s">
        <v>69</v>
      </c>
      <c r="AE19" t="s">
        <v>70</v>
      </c>
      <c r="AF19">
        <v>0</v>
      </c>
      <c r="AG19" t="s">
        <v>37</v>
      </c>
      <c r="AH19" s="1">
        <v>2</v>
      </c>
      <c r="AI19">
        <v>-443</v>
      </c>
    </row>
    <row r="20" spans="1:35" x14ac:dyDescent="0.25">
      <c r="A20">
        <v>19</v>
      </c>
      <c r="AD20" t="s">
        <v>69</v>
      </c>
      <c r="AE20" t="s">
        <v>70</v>
      </c>
      <c r="AF20">
        <v>0</v>
      </c>
      <c r="AG20" s="8" t="s">
        <v>37</v>
      </c>
      <c r="AH20" s="1">
        <v>2</v>
      </c>
      <c r="AI20">
        <v>-454</v>
      </c>
    </row>
    <row r="21" spans="1:35" x14ac:dyDescent="0.25">
      <c r="A21">
        <v>20</v>
      </c>
      <c r="AD21" t="s">
        <v>69</v>
      </c>
      <c r="AE21" t="s">
        <v>70</v>
      </c>
      <c r="AF21">
        <v>0</v>
      </c>
      <c r="AG21" t="s">
        <v>37</v>
      </c>
      <c r="AH21" s="1">
        <v>2</v>
      </c>
      <c r="AI21">
        <v>-455</v>
      </c>
    </row>
    <row r="22" spans="1:35" x14ac:dyDescent="0.25">
      <c r="A22">
        <v>21</v>
      </c>
      <c r="AD22" t="s">
        <v>69</v>
      </c>
      <c r="AE22" t="s">
        <v>70</v>
      </c>
      <c r="AF22">
        <v>0</v>
      </c>
      <c r="AG22" t="s">
        <v>37</v>
      </c>
      <c r="AH22" s="1">
        <v>2</v>
      </c>
      <c r="AI22">
        <v>-444</v>
      </c>
    </row>
    <row r="23" spans="1:35" x14ac:dyDescent="0.25">
      <c r="A23">
        <v>22</v>
      </c>
      <c r="AD23" t="s">
        <v>69</v>
      </c>
      <c r="AE23" t="s">
        <v>70</v>
      </c>
      <c r="AF23">
        <v>0</v>
      </c>
      <c r="AG23" t="s">
        <v>37</v>
      </c>
      <c r="AH23" s="1">
        <v>2</v>
      </c>
      <c r="AI23">
        <v>-445</v>
      </c>
    </row>
    <row r="24" spans="1:35" x14ac:dyDescent="0.25">
      <c r="A24">
        <v>23</v>
      </c>
      <c r="AD24" t="s">
        <v>69</v>
      </c>
      <c r="AE24" t="s">
        <v>70</v>
      </c>
      <c r="AF24">
        <v>0</v>
      </c>
      <c r="AG24" t="s">
        <v>37</v>
      </c>
      <c r="AH24" s="1">
        <v>2</v>
      </c>
      <c r="AI24">
        <v>-456</v>
      </c>
    </row>
    <row r="25" spans="1:35" x14ac:dyDescent="0.25">
      <c r="A25">
        <v>24</v>
      </c>
      <c r="AD25" t="s">
        <v>69</v>
      </c>
      <c r="AE25" t="s">
        <v>70</v>
      </c>
      <c r="AF25">
        <v>0</v>
      </c>
      <c r="AG25" t="s">
        <v>37</v>
      </c>
      <c r="AH25" s="1">
        <v>2</v>
      </c>
      <c r="AI25">
        <v>-457</v>
      </c>
    </row>
  </sheetData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paperSize="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" sqref="B2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66</v>
      </c>
    </row>
    <row r="2" spans="1:2" x14ac:dyDescent="0.25">
      <c r="A2" t="s">
        <v>55</v>
      </c>
      <c r="B2" s="49" t="s">
        <v>72</v>
      </c>
    </row>
  </sheetData>
  <sheetProtection sheet="1" objects="1" scenarios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0"/>
  <sheetViews>
    <sheetView tabSelected="1" zoomScale="80" workbookViewId="0">
      <selection activeCell="B2" sqref="B2"/>
    </sheetView>
  </sheetViews>
  <sheetFormatPr baseColWidth="10" defaultColWidth="11.453125" defaultRowHeight="15.5" x14ac:dyDescent="0.35"/>
  <cols>
    <col min="1" max="13" width="3.7265625" style="51" customWidth="1"/>
    <col min="14" max="14" width="3.7265625" style="36" customWidth="1"/>
    <col min="15" max="16" width="3.7265625" style="51" customWidth="1"/>
    <col min="17" max="17" width="3.7265625" style="36" customWidth="1"/>
    <col min="18" max="19" width="3.7265625" style="51" customWidth="1"/>
    <col min="20" max="20" width="4.54296875" style="51" customWidth="1"/>
    <col min="21" max="22" width="3.7265625" style="51" customWidth="1"/>
    <col min="23" max="23" width="3.7265625" style="36" customWidth="1"/>
    <col min="24" max="25" width="3.7265625" style="51" customWidth="1"/>
    <col min="26" max="26" width="3.7265625" style="36" customWidth="1"/>
    <col min="27" max="30" width="3.7265625" style="51" customWidth="1"/>
    <col min="31" max="31" width="3.7265625" style="36" customWidth="1"/>
    <col min="32" max="33" width="3.7265625" style="51" customWidth="1"/>
    <col min="34" max="34" width="3.7265625" style="36" customWidth="1"/>
    <col min="35" max="46" width="3.7265625" style="51" customWidth="1"/>
    <col min="47" max="16384" width="11.453125" style="51"/>
  </cols>
  <sheetData>
    <row r="1" spans="1:46" x14ac:dyDescent="0.35">
      <c r="A1" s="9" t="str">
        <f>CONCATENATE("EPREUVE : ",'Liste des parties'!$AD$2)</f>
        <v>EPREUVE : SPIDD V2</v>
      </c>
      <c r="B1" s="7"/>
      <c r="C1" s="6"/>
      <c r="D1" s="50"/>
      <c r="E1" s="50"/>
      <c r="F1" s="50"/>
      <c r="G1" s="50"/>
    </row>
    <row r="2" spans="1:46" x14ac:dyDescent="0.35">
      <c r="A2" s="10" t="str">
        <f>CONCATENATE("TABLEAU : ",'Liste des parties'!$AE$2)</f>
        <v>TABLEAU : 16_24G6I-24J-6 gr x 4-CI</v>
      </c>
      <c r="B2" s="7"/>
      <c r="C2" s="52"/>
      <c r="D2" s="53"/>
      <c r="E2" s="53"/>
      <c r="F2" s="53"/>
      <c r="G2" s="53"/>
      <c r="H2" s="7"/>
      <c r="I2" s="7"/>
      <c r="J2" s="7"/>
      <c r="K2" s="7"/>
      <c r="L2" s="7"/>
      <c r="M2" s="7"/>
      <c r="N2" s="37"/>
      <c r="O2" s="54"/>
      <c r="P2" s="54"/>
      <c r="Q2" s="45"/>
      <c r="R2" s="54"/>
      <c r="S2" s="54"/>
      <c r="T2" s="54"/>
      <c r="U2" s="54"/>
      <c r="V2" s="54"/>
      <c r="W2" s="45"/>
      <c r="X2" s="54"/>
      <c r="Y2" s="54"/>
      <c r="Z2" s="45"/>
      <c r="AA2" s="54"/>
      <c r="AB2" s="54"/>
      <c r="AC2" s="54"/>
      <c r="AD2" s="54"/>
      <c r="AE2" s="45"/>
      <c r="AF2" s="54"/>
      <c r="AG2" s="54"/>
      <c r="AH2" s="45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</row>
    <row r="3" spans="1:46" x14ac:dyDescent="0.35">
      <c r="A3" s="11" t="s">
        <v>55</v>
      </c>
      <c r="B3" s="55"/>
      <c r="C3" s="6"/>
      <c r="D3" s="91" t="str">
        <f>IF('Liste des parties'!$AH$3&lt;10000,Date,'Liste des parties'!$AH$3)</f>
        <v>14/11/2024</v>
      </c>
      <c r="E3" s="91"/>
      <c r="F3" s="91"/>
      <c r="G3" s="91"/>
      <c r="H3" s="91"/>
      <c r="I3" s="91"/>
      <c r="J3" s="91"/>
      <c r="K3" s="91"/>
      <c r="L3" s="91"/>
      <c r="M3" s="91"/>
    </row>
    <row r="5" spans="1:46" x14ac:dyDescent="0.25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38"/>
      <c r="O5" s="57"/>
      <c r="P5" s="57"/>
      <c r="Q5" s="38"/>
      <c r="R5" s="57"/>
      <c r="S5" s="57"/>
      <c r="T5" s="57"/>
      <c r="U5" s="57"/>
      <c r="V5" s="57"/>
      <c r="W5" s="38"/>
      <c r="X5" s="57"/>
      <c r="Y5" s="57"/>
      <c r="Z5" s="38"/>
      <c r="AA5" s="57"/>
      <c r="AB5" s="57"/>
      <c r="AC5" s="57"/>
      <c r="AD5" s="57"/>
      <c r="AE5" s="38"/>
      <c r="AF5" s="57"/>
      <c r="AG5" s="57"/>
      <c r="AH5" s="38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8"/>
    </row>
    <row r="6" spans="1:46" x14ac:dyDescent="0.35">
      <c r="A6" s="59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39"/>
      <c r="O6" s="60"/>
      <c r="P6" s="60"/>
      <c r="Q6" s="39"/>
      <c r="R6" s="60"/>
      <c r="S6" s="60"/>
      <c r="T6" s="60"/>
      <c r="U6" s="60"/>
      <c r="V6" s="60"/>
      <c r="W6" s="39"/>
      <c r="X6" s="60"/>
      <c r="Y6" s="60"/>
      <c r="Z6" s="39"/>
      <c r="AA6" s="60"/>
      <c r="AB6" s="60"/>
      <c r="AC6" s="60"/>
      <c r="AD6" s="60"/>
      <c r="AE6" s="39"/>
      <c r="AF6" s="60"/>
      <c r="AG6" s="60"/>
      <c r="AH6" s="39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1"/>
    </row>
    <row r="7" spans="1:46" x14ac:dyDescent="0.35">
      <c r="A7" s="62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40"/>
      <c r="O7" s="63"/>
      <c r="P7" s="63"/>
      <c r="Q7" s="40"/>
      <c r="R7" s="63"/>
      <c r="S7" s="64">
        <v>1</v>
      </c>
      <c r="T7" s="12" t="str">
        <f>IF(VLOOKUP(T9,NP,4,FALSE)=0,"",VLOOKUP(T9,NP,4,FALSE))</f>
        <v/>
      </c>
      <c r="U7" s="13" t="str">
        <f>IF(T7="","",CONCATENATE(VLOOKUP(T9,NP,5,FALSE),"  ",VLOOKUP(T9,NP,6,FALSE)))</f>
        <v/>
      </c>
      <c r="V7" s="13"/>
      <c r="W7" s="35"/>
      <c r="X7" s="13"/>
      <c r="Y7" s="13"/>
      <c r="Z7" s="35"/>
      <c r="AA7" s="13"/>
      <c r="AB7" s="63"/>
      <c r="AC7" s="63"/>
      <c r="AD7" s="63"/>
      <c r="AE7" s="40"/>
      <c r="AF7" s="63"/>
      <c r="AG7" s="63"/>
      <c r="AH7" s="40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5"/>
    </row>
    <row r="8" spans="1:46" x14ac:dyDescent="0.25">
      <c r="A8" s="62"/>
      <c r="B8" s="63"/>
      <c r="C8" s="63"/>
      <c r="D8" s="63"/>
      <c r="E8" s="63"/>
      <c r="F8" s="63"/>
      <c r="G8" s="63"/>
      <c r="H8" s="63"/>
      <c r="I8" s="63"/>
      <c r="J8" s="63"/>
      <c r="K8" s="63"/>
      <c r="L8" s="14"/>
      <c r="M8" s="14"/>
      <c r="N8" s="41"/>
      <c r="O8" s="14"/>
      <c r="P8" s="14"/>
      <c r="Q8" s="41"/>
      <c r="R8" s="14"/>
      <c r="S8" s="15"/>
      <c r="T8" s="85" t="str">
        <f>IF(OR(T7="",VLOOKUP(T9,NP,10,FALSE)=0),"",IF(LEN(VLOOKUP(T9,NP,10,FALSE))=7,VLOOKUP(T9,NP,10,FALSE),VLOOKUP(T9,NP,10,FALSE)))</f>
        <v/>
      </c>
      <c r="U8" s="17" t="str">
        <f>IF(T7="","",CONCATENATE(VLOOKUP(T9,NP,8,FALSE)," pts - ",VLOOKUP(T9,NP,11,FALSE)))</f>
        <v/>
      </c>
      <c r="V8" s="17"/>
      <c r="W8" s="10"/>
      <c r="X8" s="17"/>
      <c r="Y8" s="17"/>
      <c r="Z8" s="10"/>
      <c r="AA8" s="17"/>
      <c r="AB8" s="66"/>
      <c r="AC8" s="67"/>
      <c r="AD8" s="68"/>
      <c r="AE8" s="69"/>
      <c r="AF8" s="68"/>
      <c r="AG8" s="68"/>
      <c r="AH8" s="69"/>
      <c r="AI8" s="5"/>
      <c r="AJ8" s="18"/>
      <c r="AK8" s="16"/>
      <c r="AL8" s="16"/>
      <c r="AM8" s="16"/>
      <c r="AN8" s="16"/>
      <c r="AO8" s="16"/>
      <c r="AP8" s="16"/>
      <c r="AQ8" s="16"/>
      <c r="AR8" s="19"/>
      <c r="AS8" s="63"/>
      <c r="AT8" s="65"/>
    </row>
    <row r="9" spans="1:46" x14ac:dyDescent="0.25">
      <c r="A9" s="62"/>
      <c r="B9" s="63"/>
      <c r="C9" s="63"/>
      <c r="D9" s="14"/>
      <c r="E9" s="14"/>
      <c r="F9" s="14"/>
      <c r="G9" s="14"/>
      <c r="H9" s="14"/>
      <c r="I9" s="14"/>
      <c r="J9" s="14"/>
      <c r="K9" s="14"/>
      <c r="L9" s="13" t="str">
        <f>IF(S9="","",IF(VLOOKUP(T9,NP,12,FALSE)=0,CONCATENATE(VLOOKUP(T9,NP,5,FALSE),"  ",VLOOKUP(T9,NP,6,FALSE)),IF(VLOOKUP(T9,NP,22,FALSE)=0,CONCATENATE(VLOOKUP(T9,NP,15,FALSE),"  ",VLOOKUP(T9,NP,16,FALSE)),"")))</f>
        <v/>
      </c>
      <c r="M9" s="13"/>
      <c r="N9" s="35"/>
      <c r="O9" s="13"/>
      <c r="P9" s="13"/>
      <c r="Q9" s="35"/>
      <c r="R9" s="13"/>
      <c r="S9" s="20" t="str">
        <f>IF(AND(VLOOKUP(T9,NP,12,FALSE)=0,VLOOKUP(T9,NP,22,FALSE)=0),"",IF(VLOOKUP(T9,NP,12,FALSE)=0,VLOOKUP(T9,NP,4,FALSE),IF(VLOOKUP(T9,NP,22,FALSE)=0,VLOOKUP(T9,NP,14,FALSE),"")))</f>
        <v/>
      </c>
      <c r="T9" s="90">
        <v>1</v>
      </c>
      <c r="U9" s="70" t="s">
        <v>38</v>
      </c>
      <c r="V9" s="70"/>
      <c r="W9" s="71" t="str">
        <f>IF(VLOOKUP(T9,NP,32,FALSE)="","",IF(VLOOKUP(T9,NP,32,FALSE)=0,"",VLOOKUP(T9,NP,32,FALSE)))</f>
        <v/>
      </c>
      <c r="X9" s="72" t="str">
        <f>IF(VLOOKUP(T9,NP,33,FALSE)="","",IF(VLOOKUP(T9,NP,34,FALSE)=2,"",VLOOKUP(T9,NP,34,FALSE)))</f>
        <v/>
      </c>
      <c r="Y9" s="72"/>
      <c r="Z9" s="73" t="str">
        <f>IF(VLOOKUP(T9,NP,33,FALSE)="","",IF(VLOOKUP(T9,NP,33,FALSE)=0,"",VLOOKUP(T9,NP,33,FALSE)))</f>
        <v xml:space="preserve"> </v>
      </c>
      <c r="AA9" s="74"/>
      <c r="AB9" s="21" t="str">
        <f>IF(VLOOKUP(AB12,NP,4,FALSE)=0,"",VLOOKUP(AB12,NP,4,FALSE))</f>
        <v/>
      </c>
      <c r="AC9" s="13" t="str">
        <f>IF(AB9="","",CONCATENATE(VLOOKUP(AB12,NP,5,FALSE),"  ",VLOOKUP(AB12,NP,6,FALSE)))</f>
        <v/>
      </c>
      <c r="AD9" s="13"/>
      <c r="AE9" s="35"/>
      <c r="AF9" s="13"/>
      <c r="AG9" s="13"/>
      <c r="AH9" s="35"/>
      <c r="AI9" s="13"/>
      <c r="AJ9" s="18"/>
      <c r="AK9" s="16"/>
      <c r="AL9" s="16"/>
      <c r="AM9" s="16"/>
      <c r="AN9" s="16"/>
      <c r="AO9" s="16"/>
      <c r="AP9" s="16"/>
      <c r="AQ9" s="16"/>
      <c r="AR9" s="19"/>
      <c r="AS9" s="63"/>
      <c r="AT9" s="65"/>
    </row>
    <row r="10" spans="1:46" x14ac:dyDescent="0.25">
      <c r="A10" s="62"/>
      <c r="B10" s="63"/>
      <c r="C10" s="63"/>
      <c r="D10" s="14"/>
      <c r="E10" s="14"/>
      <c r="F10" s="14"/>
      <c r="G10" s="14"/>
      <c r="H10" s="14"/>
      <c r="I10" s="14"/>
      <c r="J10" s="14"/>
      <c r="K10" s="15"/>
      <c r="L10" s="22" t="str">
        <f>IF(S9="","",IF(VLOOKUP(T9,NP,12,FALSE)=0,CONCATENATE(VLOOKUP(T9,NP,8,FALSE)," pts - ",VLOOKUP(T9,NP,11,FALSE)),IF(VLOOKUP(T9,NP,22,FALSE)=0,CONCATENATE(VLOOKUP(T9,NP,18,FALSE)," pts - ",VLOOKUP(T9,NP,21,FALSE)),"")))</f>
        <v/>
      </c>
      <c r="M10" s="22"/>
      <c r="N10" s="42"/>
      <c r="O10" s="22"/>
      <c r="P10" s="22"/>
      <c r="Q10" s="42"/>
      <c r="R10" s="22"/>
      <c r="S10" s="23"/>
      <c r="T10" s="2"/>
      <c r="U10" s="67"/>
      <c r="V10" s="67"/>
      <c r="W10" s="75"/>
      <c r="X10" s="67"/>
      <c r="Y10" s="67"/>
      <c r="Z10" s="75"/>
      <c r="AA10" s="64"/>
      <c r="AB10" s="24"/>
      <c r="AC10" s="25" t="str">
        <f>IF(AB9="","",CONCATENATE(VLOOKUP(AB12,NP,8,FALSE)," pts - ",VLOOKUP(AB12,NP,11,FALSE)))</f>
        <v/>
      </c>
      <c r="AD10" s="25"/>
      <c r="AE10" s="46"/>
      <c r="AF10" s="25"/>
      <c r="AG10" s="25"/>
      <c r="AH10" s="46"/>
      <c r="AI10" s="25"/>
      <c r="AJ10" s="26"/>
      <c r="AK10" s="16"/>
      <c r="AL10" s="16"/>
      <c r="AM10" s="16"/>
      <c r="AN10" s="16"/>
      <c r="AO10" s="16"/>
      <c r="AP10" s="16"/>
      <c r="AQ10" s="16"/>
      <c r="AR10" s="19"/>
      <c r="AS10" s="63"/>
      <c r="AT10" s="65"/>
    </row>
    <row r="11" spans="1:46" x14ac:dyDescent="0.25">
      <c r="A11" s="62"/>
      <c r="B11" s="63"/>
      <c r="C11" s="63"/>
      <c r="D11" s="14"/>
      <c r="E11" s="14"/>
      <c r="F11" s="14"/>
      <c r="G11" s="14"/>
      <c r="H11" s="14"/>
      <c r="I11" s="14"/>
      <c r="J11" s="14"/>
      <c r="K11" s="15"/>
      <c r="L11" s="14"/>
      <c r="M11" s="14"/>
      <c r="N11" s="41"/>
      <c r="O11" s="14"/>
      <c r="P11" s="14"/>
      <c r="Q11" s="41"/>
      <c r="R11" s="14"/>
      <c r="S11" s="4">
        <v>2</v>
      </c>
      <c r="T11" s="12" t="str">
        <f>IF(VLOOKUP(T9,NP,14,FALSE)=0,"",VLOOKUP(T9,NP,14,FALSE))</f>
        <v/>
      </c>
      <c r="U11" s="13" t="str">
        <f>IF(T11="","",CONCATENATE(VLOOKUP(T9,NP,15,FALSE),"  ",VLOOKUP(T9,NP,16,FALSE)))</f>
        <v/>
      </c>
      <c r="V11" s="76"/>
      <c r="W11" s="77"/>
      <c r="X11" s="76"/>
      <c r="Y11" s="76"/>
      <c r="Z11" s="77"/>
      <c r="AA11" s="3"/>
      <c r="AB11" s="26"/>
      <c r="AC11" s="25" t="str">
        <f>IF(AB9="","",CONCATENATE(IF(VLOOKUP(T9,NP,23,FALSE)="","",IF(VLOOKUP(T9,NP,12,FALSE)=1,VLOOKUP(T9,NP,23,FALSE),-VLOOKUP(T9,NP,23,FALSE))),IF(VLOOKUP(T9,NP,24,FALSE)="","",CONCATENATE(" / ",IF(VLOOKUP(T9,NP,12,FALSE)=1,VLOOKUP(T9,NP,24,FALSE),-VLOOKUP(T9,NP,24,FALSE)))),IF(VLOOKUP(T9,NP,25,FALSE)="","",CONCATENATE(" / ",IF(VLOOKUP(T9,NP,12,FALSE)=1,VLOOKUP(T9,NP,25,FALSE),-VLOOKUP(T9,NP,25,FALSE)))),IF(VLOOKUP(T9,NP,26,FALSE)="","",CONCATENATE(" / ",IF(VLOOKUP(T9,NP,12,FALSE)=1,VLOOKUP(T9,NP,26,FALSE),-VLOOKUP(T9,NP,26,FALSE)))),IF(VLOOKUP(T9,NP,27,FALSE)="","",CONCATENATE(" / ",IF(VLOOKUP(T9,NP,12,FALSE)=1,VLOOKUP(T9,NP,27,FALSE),-VLOOKUP(T9,NP,27,FALSE)))),IF(VLOOKUP(T9,NP,28)="","",CONCATENATE(" / ",IF(VLOOKUP(T9,NP,12)=1,VLOOKUP(T9,NP,28),-VLOOKUP(T9,NP,28)))),IF(VLOOKUP(T9,NP,29)="","",CONCATENATE(" / ",IF(VLOOKUP(T9,NP,12)=1,VLOOKUP(T9,NP,29),-VLOOKUP(T9,NP,29))))))</f>
        <v/>
      </c>
      <c r="AD11" s="25"/>
      <c r="AE11" s="46"/>
      <c r="AF11" s="25"/>
      <c r="AG11" s="25"/>
      <c r="AH11" s="46"/>
      <c r="AI11" s="25"/>
      <c r="AJ11" s="26"/>
      <c r="AK11" s="16"/>
      <c r="AL11" s="16"/>
      <c r="AM11" s="16"/>
      <c r="AN11" s="16"/>
      <c r="AO11" s="16"/>
      <c r="AP11" s="16"/>
      <c r="AQ11" s="16"/>
      <c r="AR11" s="19"/>
      <c r="AS11" s="63"/>
      <c r="AT11" s="65"/>
    </row>
    <row r="12" spans="1:46" x14ac:dyDescent="0.25">
      <c r="A12" s="62"/>
      <c r="B12" s="27" t="s">
        <v>41</v>
      </c>
      <c r="C12" s="63"/>
      <c r="D12" s="13" t="str">
        <f>IF(K12="","",IF(VLOOKUP(S12,NP,12,FALSE)=1,CONCATENATE(VLOOKUP(S12,NP,5,FALSE),"  ",VLOOKUP(S12,NP,6,FALSE)),IF(VLOOKUP(S12,NP,22,FALSE)=1,CONCATENATE(VLOOKUP(S12,NP,15,FALSE),"  ",VLOOKUP(S12,NP,16,FALSE)),"")))</f>
        <v/>
      </c>
      <c r="E12" s="13"/>
      <c r="F12" s="13"/>
      <c r="G12" s="13"/>
      <c r="H12" s="13"/>
      <c r="I12" s="13"/>
      <c r="J12" s="13"/>
      <c r="K12" s="20" t="str">
        <f>IF(VLOOKUP(S12,NP,12,FALSE)=1,VLOOKUP(S12,NP,4,FALSE),IF(VLOOKUP(S12,NP,22,FALSE)=1,VLOOKUP(S12,NP,14,FALSE),""))</f>
        <v/>
      </c>
      <c r="L12" s="70" t="s">
        <v>38</v>
      </c>
      <c r="M12" s="70"/>
      <c r="N12" s="71" t="str">
        <f>IF(VLOOKUP(S12,NP,32,FALSE)="","",IF(VLOOKUP(S12,NP,32,FALSE)=0,"",VLOOKUP(S12,NP,32,FALSE)))</f>
        <v/>
      </c>
      <c r="O12" s="72" t="str">
        <f>IF(VLOOKUP(S12,NP,33,FALSE)="","",IF(VLOOKUP(S12,NP,34,FALSE)=2,"",VLOOKUP(S12,NP,34,FALSE)))</f>
        <v/>
      </c>
      <c r="P12" s="72"/>
      <c r="Q12" s="73" t="str">
        <f>IF(VLOOKUP(S12,NP,33,FALSE)="","",IF(VLOOKUP(S12,NP,33,FALSE)=0,"",VLOOKUP(S12,NP,33,FALSE)))</f>
        <v xml:space="preserve"> </v>
      </c>
      <c r="R12" s="74"/>
      <c r="S12" s="88">
        <v>4</v>
      </c>
      <c r="T12" s="85" t="str">
        <f>IF(OR(T11="",VLOOKUP(T9,NP,20,FALSE)=0),"",IF(LEN(VLOOKUP(T9,NP,20,FALSE))=7,VLOOKUP(T9,NP,20,FALSE),VLOOKUP(T9,NP,20,FALSE)))</f>
        <v/>
      </c>
      <c r="U12" s="17" t="str">
        <f>IF(T11="","",CONCATENATE(VLOOKUP(T9,NP,18,FALSE)," pts - ",VLOOKUP(T9,NP,21,FALSE)))</f>
        <v/>
      </c>
      <c r="V12" s="17"/>
      <c r="W12" s="10"/>
      <c r="X12" s="17"/>
      <c r="Y12" s="17"/>
      <c r="Z12" s="10"/>
      <c r="AA12" s="17"/>
      <c r="AB12" s="89">
        <v>3</v>
      </c>
      <c r="AC12" s="70" t="s">
        <v>38</v>
      </c>
      <c r="AD12" s="70"/>
      <c r="AE12" s="71" t="str">
        <f>IF(VLOOKUP(AB12,NP,32,FALSE)="","",IF(VLOOKUP(AB12,NP,32,FALSE)=0,"",VLOOKUP(AB12,NP,32,FALSE)))</f>
        <v/>
      </c>
      <c r="AF12" s="72" t="str">
        <f>IF(VLOOKUP(AB12,NP,33,FALSE)="","",IF(VLOOKUP(AB12,NP,34,FALSE)=2,"",VLOOKUP(AB12,NP,34,FALSE)))</f>
        <v/>
      </c>
      <c r="AG12" s="72"/>
      <c r="AH12" s="73" t="str">
        <f>IF(VLOOKUP(AB12,NP,33,FALSE)="","",IF(VLOOKUP(AB12,NP,33,FALSE)=0,"",VLOOKUP(AB12,NP,33,FALSE)))</f>
        <v xml:space="preserve"> </v>
      </c>
      <c r="AI12" s="74"/>
      <c r="AJ12" s="21" t="str">
        <f>IF(VLOOKUP(AB12,NP,12,FALSE)=1,VLOOKUP(AB12,NP,4,FALSE),IF(VLOOKUP(AB12,NP,22,FALSE)=1,VLOOKUP(AB12,NP,14,FALSE),""))</f>
        <v/>
      </c>
      <c r="AK12" s="13" t="str">
        <f>IF(AJ12="","",IF(VLOOKUP(AB12,NP,12,FALSE)=1,CONCATENATE(VLOOKUP(AB12,NP,5,FALSE),"  ",VLOOKUP(AB12,NP,6,FALSE)),IF(VLOOKUP(AB12,NP,22,FALSE)=1,CONCATENATE(VLOOKUP(AB12,NP,15,FALSE),"  ",VLOOKUP(AB12,NP,16,FALSE)),"")))</f>
        <v/>
      </c>
      <c r="AL12" s="13"/>
      <c r="AM12" s="13"/>
      <c r="AN12" s="13"/>
      <c r="AO12" s="13"/>
      <c r="AP12" s="13"/>
      <c r="AQ12" s="13"/>
      <c r="AR12" s="27" t="s">
        <v>39</v>
      </c>
      <c r="AS12" s="63"/>
      <c r="AT12" s="65"/>
    </row>
    <row r="13" spans="1:46" x14ac:dyDescent="0.35">
      <c r="A13" s="62"/>
      <c r="B13" s="63"/>
      <c r="C13" s="63"/>
      <c r="D13" s="17" t="str">
        <f>IF(K12="","",IF(VLOOKUP(S12,NP,12,FALSE)=1,CONCATENATE(VLOOKUP(S12,NP,8,FALSE)," pts - ",VLOOKUP(S12,NP,11,FALSE)),IF(VLOOKUP(S12,NP,22,FALSE)=1,CONCATENATE(VLOOKUP(S12,NP,18,FALSE)," pts - ",VLOOKUP(S12,NP,21,FALSE)),"")))</f>
        <v/>
      </c>
      <c r="E13" s="17"/>
      <c r="F13" s="17"/>
      <c r="G13" s="17"/>
      <c r="H13" s="17"/>
      <c r="I13" s="17"/>
      <c r="J13" s="17"/>
      <c r="K13" s="15"/>
      <c r="L13" s="63"/>
      <c r="M13" s="63"/>
      <c r="N13" s="40"/>
      <c r="O13" s="63"/>
      <c r="P13" s="63"/>
      <c r="Q13" s="40"/>
      <c r="R13" s="63"/>
      <c r="S13" s="64">
        <v>3</v>
      </c>
      <c r="T13" s="12" t="str">
        <f>IF(VLOOKUP(T15,NP,4,FALSE)=0,"",VLOOKUP(T15,NP,4,FALSE))</f>
        <v/>
      </c>
      <c r="U13" s="13" t="str">
        <f>IF(T13="","",CONCATENATE(VLOOKUP(T15,NP,5,FALSE),"  ",VLOOKUP(T15,NP,6,FALSE)))</f>
        <v/>
      </c>
      <c r="V13" s="13"/>
      <c r="W13" s="35"/>
      <c r="X13" s="13"/>
      <c r="Y13" s="13"/>
      <c r="Z13" s="35"/>
      <c r="AA13" s="13"/>
      <c r="AB13" s="18"/>
      <c r="AC13" s="16"/>
      <c r="AD13" s="16"/>
      <c r="AE13" s="47"/>
      <c r="AF13" s="16"/>
      <c r="AG13" s="16"/>
      <c r="AH13" s="47"/>
      <c r="AI13" s="16"/>
      <c r="AJ13" s="24"/>
      <c r="AK13" s="25" t="str">
        <f>IF(AJ12="","",IF(VLOOKUP(AB12,NP,12,FALSE)=1,CONCATENATE(VLOOKUP(AB12,NP,8,FALSE)," pts - ",VLOOKUP(AB12,NP,11,FALSE)),IF(VLOOKUP(AB12,NP,22,FALSE)=1,CONCATENATE(VLOOKUP(AB12,NP,18,FALSE)," pts - ",VLOOKUP(AB12,NP,21,FALSE)),"")))</f>
        <v/>
      </c>
      <c r="AL13" s="25"/>
      <c r="AM13" s="25"/>
      <c r="AN13" s="25"/>
      <c r="AO13" s="25"/>
      <c r="AP13" s="25"/>
      <c r="AQ13" s="25"/>
      <c r="AR13" s="19"/>
      <c r="AS13" s="63"/>
      <c r="AT13" s="65"/>
    </row>
    <row r="14" spans="1:46" x14ac:dyDescent="0.35">
      <c r="A14" s="62"/>
      <c r="B14" s="63"/>
      <c r="C14" s="63"/>
      <c r="D14" s="17" t="str">
        <f>IF(K12="","",CONCATENATE(IF(VLOOKUP(S12,NP,23,FALSE)="","",IF(VLOOKUP(S12,NP,12,FALSE)=1,VLOOKUP(S12,NP,23,FALSE),-VLOOKUP(S12,NP,23,FALSE))),IF(VLOOKUP(S12,NP,24,FALSE)="","",CONCATENATE(" / ",IF(VLOOKUP(S12,NP,12,FALSE)=1,VLOOKUP(S12,NP,24,FALSE),-VLOOKUP(S12,NP,24,FALSE)))),IF(VLOOKUP(S12,NP,25,FALSE)="","",CONCATENATE(" / ",IF(VLOOKUP(S12,NP,12,FALSE)=1,VLOOKUP(S12,NP,25,FALSE),-VLOOKUP(S12,NP,25,FALSE)))),IF(VLOOKUP(S12,NP,26,FALSE)="","",CONCATENATE(" / ",IF(VLOOKUP(S12,NP,12,FALSE)=1,VLOOKUP(S12,NP,26,FALSE),-VLOOKUP(S12,NP,26,FALSE)))),IF(VLOOKUP(S12,NP,27,FALSE)="","",CONCATENATE(" / ",IF(VLOOKUP(S12,NP,12,FALSE)=1,VLOOKUP(S12,NP,27,FALSE),-VLOOKUP(S12,NP,27,FALSE)))),IF(VLOOKUP(S12,NP,28)="","",CONCATENATE(" / ",IF(VLOOKUP(S12,NP,12)=1,VLOOKUP(S12,NP,28),-VLOOKUP(S12,NP,28)))),IF(VLOOKUP(S12,NP,29)="","",CONCATENATE(" / ",IF(VLOOKUP(S12,NP,12)=1,VLOOKUP(S12,NP,29),-VLOOKUP(S12,NP,29))))))</f>
        <v/>
      </c>
      <c r="E14" s="17"/>
      <c r="F14" s="17"/>
      <c r="G14" s="17"/>
      <c r="H14" s="17"/>
      <c r="I14" s="17"/>
      <c r="J14" s="17"/>
      <c r="K14" s="15"/>
      <c r="L14" s="63"/>
      <c r="M14" s="63"/>
      <c r="N14" s="40"/>
      <c r="O14" s="63"/>
      <c r="P14" s="63"/>
      <c r="Q14" s="40"/>
      <c r="R14" s="63"/>
      <c r="S14" s="4"/>
      <c r="T14" s="85" t="str">
        <f>IF(OR(T13="",VLOOKUP(T15,NP,10,FALSE)=0),"",IF(LEN(VLOOKUP(T15,NP,10,FALSE))=7,VLOOKUP(T15,NP,10,FALSE),VLOOKUP(T15,NP,10,FALSE)))</f>
        <v/>
      </c>
      <c r="U14" s="17" t="str">
        <f>IF(T13="","",CONCATENATE(VLOOKUP(T15,NP,8,FALSE)," pts - ",VLOOKUP(T15,NP,11,FALSE)))</f>
        <v/>
      </c>
      <c r="V14" s="17"/>
      <c r="W14" s="10"/>
      <c r="X14" s="17"/>
      <c r="Y14" s="17"/>
      <c r="Z14" s="10"/>
      <c r="AA14" s="17"/>
      <c r="AB14" s="78"/>
      <c r="AC14" s="67"/>
      <c r="AD14" s="68"/>
      <c r="AE14" s="69"/>
      <c r="AF14" s="68"/>
      <c r="AG14" s="68"/>
      <c r="AH14" s="69"/>
      <c r="AI14" s="5"/>
      <c r="AJ14" s="26"/>
      <c r="AK14" s="25" t="str">
        <f>IF(AJ12="","",CONCATENATE(IF(VLOOKUP(AB12,NP,23,FALSE)="","",IF(VLOOKUP(AB12,NP,12,FALSE)=1,VLOOKUP(AB12,NP,23,FALSE),-VLOOKUP(AB12,NP,23,FALSE))),IF(VLOOKUP(AB12,NP,24,FALSE)="","",CONCATENATE(" / ",IF(VLOOKUP(AB12,NP,12,FALSE)=1,VLOOKUP(AB12,NP,24,FALSE),-VLOOKUP(AB12,NP,24,FALSE)))),IF(VLOOKUP(AB12,NP,25,FALSE)="","",CONCATENATE(" / ",IF(VLOOKUP(AB12,NP,12,FALSE)=1,VLOOKUP(AB12,NP,25,FALSE),-VLOOKUP(AB12,NP,25,FALSE)))),IF(VLOOKUP(AB12,NP,26,FALSE)="","",CONCATENATE(" / ",IF(VLOOKUP(AB12,NP,12,FALSE)=1,VLOOKUP(AB12,NP,26,FALSE),-VLOOKUP(AB12,NP,26,FALSE)))),IF(VLOOKUP(AB12,NP,27,FALSE)="","",CONCATENATE(" / ",IF(VLOOKUP(AB12,NP,12,FALSE)=1,VLOOKUP(AB12,NP,27,FALSE),-VLOOKUP(AB12,NP,27,FALSE)))),IF(VLOOKUP(AB12,NP,28)="","",CONCATENATE(" / ",IF(VLOOKUP(AB12,NP,12)=1,VLOOKUP(AB12,NP,28),-VLOOKUP(AB12,NP,28)))),IF(VLOOKUP(AB12,NP,29)="","",CONCATENATE(" / ",IF(VLOOKUP(AB12,NP,12)=1,VLOOKUP(AB12,NP,29),-VLOOKUP(AB12,NP,29))))))</f>
        <v/>
      </c>
      <c r="AL14" s="25"/>
      <c r="AM14" s="25"/>
      <c r="AN14" s="25"/>
      <c r="AO14" s="25"/>
      <c r="AP14" s="25"/>
      <c r="AQ14" s="25"/>
      <c r="AR14" s="19"/>
      <c r="AS14" s="63"/>
      <c r="AT14" s="65"/>
    </row>
    <row r="15" spans="1:46" x14ac:dyDescent="0.25">
      <c r="A15" s="62"/>
      <c r="B15" s="63"/>
      <c r="C15" s="63"/>
      <c r="D15" s="14"/>
      <c r="E15" s="14"/>
      <c r="F15" s="14"/>
      <c r="G15" s="14"/>
      <c r="H15" s="14"/>
      <c r="I15" s="14"/>
      <c r="J15" s="14"/>
      <c r="K15" s="15"/>
      <c r="L15" s="13" t="str">
        <f>IF(S15="","",IF(VLOOKUP(T15,NP,12,FALSE)=0,CONCATENATE(VLOOKUP(T15,NP,5,FALSE),"  ",VLOOKUP(T15,NP,6,FALSE)),IF(VLOOKUP(T15,NP,22,FALSE)=0,CONCATENATE(VLOOKUP(T15,NP,15,FALSE),"  ",VLOOKUP(T15,NP,16,FALSE)),"")))</f>
        <v/>
      </c>
      <c r="M15" s="13"/>
      <c r="N15" s="35"/>
      <c r="O15" s="13"/>
      <c r="P15" s="13"/>
      <c r="Q15" s="35"/>
      <c r="R15" s="13"/>
      <c r="S15" s="20" t="str">
        <f>IF(AND(VLOOKUP(T15,NP,12,FALSE)=0,VLOOKUP(T15,NP,22,FALSE)=0),"",IF(VLOOKUP(T15,NP,12,FALSE)=0,VLOOKUP(T15,NP,4,FALSE),IF(VLOOKUP(T15,NP,22,FALSE)=0,VLOOKUP(T15,NP,14,FALSE),"")))</f>
        <v/>
      </c>
      <c r="T15" s="90">
        <v>2</v>
      </c>
      <c r="U15" s="70" t="s">
        <v>38</v>
      </c>
      <c r="V15" s="70"/>
      <c r="W15" s="71" t="str">
        <f>IF(VLOOKUP(T15,NP,32,FALSE)="","",IF(VLOOKUP(T15,NP,32,FALSE)=0,"",VLOOKUP(T15,NP,32,FALSE)))</f>
        <v/>
      </c>
      <c r="X15" s="72" t="str">
        <f>IF(VLOOKUP(T15,NP,33,FALSE)="","",IF(VLOOKUP(T15,NP,34,FALSE)=2,"",VLOOKUP(T15,NP,34,FALSE)))</f>
        <v/>
      </c>
      <c r="Y15" s="72"/>
      <c r="Z15" s="73" t="str">
        <f>IF(VLOOKUP(T15,NP,33,FALSE)="","",IF(VLOOKUP(T15,NP,33,FALSE)=0,"",VLOOKUP(T15,NP,33,FALSE)))</f>
        <v xml:space="preserve"> </v>
      </c>
      <c r="AA15" s="74"/>
      <c r="AB15" s="21" t="str">
        <f>IF(VLOOKUP(AB12,NP,14,FALSE)=0,"",VLOOKUP(AB12,NP,14,FALSE))</f>
        <v/>
      </c>
      <c r="AC15" s="13" t="str">
        <f>IF(AB15="","",CONCATENATE(VLOOKUP(AB12,NP,15,FALSE),"  ",VLOOKUP(AB12,NP,16,FALSE)))</f>
        <v/>
      </c>
      <c r="AD15" s="13"/>
      <c r="AE15" s="35"/>
      <c r="AF15" s="13"/>
      <c r="AG15" s="13"/>
      <c r="AH15" s="35"/>
      <c r="AI15" s="13"/>
      <c r="AJ15" s="26"/>
      <c r="AK15" s="16"/>
      <c r="AL15" s="16"/>
      <c r="AM15" s="16"/>
      <c r="AN15" s="16"/>
      <c r="AO15" s="16"/>
      <c r="AP15" s="16"/>
      <c r="AQ15" s="16"/>
      <c r="AR15" s="19"/>
      <c r="AS15" s="63"/>
      <c r="AT15" s="65"/>
    </row>
    <row r="16" spans="1:46" x14ac:dyDescent="0.25">
      <c r="A16" s="62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22" t="str">
        <f>IF(S15="","",IF(VLOOKUP(T15,NP,12,FALSE)=0,CONCATENATE(VLOOKUP(T15,NP,8,FALSE)," pts - ",VLOOKUP(T15,NP,11,FALSE)),IF(VLOOKUP(T15,NP,22,FALSE)=0,CONCATENATE(VLOOKUP(T15,NP,18,FALSE)," pts - ",VLOOKUP(T15,NP,21,FALSE)),"")))</f>
        <v/>
      </c>
      <c r="M16" s="22"/>
      <c r="N16" s="42"/>
      <c r="O16" s="22"/>
      <c r="P16" s="22"/>
      <c r="Q16" s="42"/>
      <c r="R16" s="22"/>
      <c r="S16" s="23"/>
      <c r="T16" s="2"/>
      <c r="U16" s="67"/>
      <c r="V16" s="67"/>
      <c r="W16" s="75"/>
      <c r="X16" s="67"/>
      <c r="Y16" s="67"/>
      <c r="Z16" s="75"/>
      <c r="AA16" s="64"/>
      <c r="AB16" s="79"/>
      <c r="AC16" s="28" t="str">
        <f>IF(AB15="","",CONCATENATE(VLOOKUP(AB12,NP,18,FALSE)," pts - ",VLOOKUP(AB12,NP,21,FALSE)))</f>
        <v/>
      </c>
      <c r="AD16" s="28"/>
      <c r="AE16" s="48"/>
      <c r="AF16" s="28"/>
      <c r="AG16" s="28"/>
      <c r="AH16" s="48"/>
      <c r="AI16" s="28"/>
      <c r="AJ16" s="18"/>
      <c r="AK16" s="16"/>
      <c r="AL16" s="16"/>
      <c r="AM16" s="16"/>
      <c r="AN16" s="16"/>
      <c r="AO16" s="16"/>
      <c r="AP16" s="16"/>
      <c r="AQ16" s="29"/>
      <c r="AR16" s="19"/>
      <c r="AS16" s="63"/>
      <c r="AT16" s="65"/>
    </row>
    <row r="17" spans="1:46" x14ac:dyDescent="0.35">
      <c r="A17" s="62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40"/>
      <c r="O17" s="63"/>
      <c r="P17" s="63"/>
      <c r="Q17" s="40"/>
      <c r="R17" s="80"/>
      <c r="S17" s="81">
        <v>4</v>
      </c>
      <c r="T17" s="12" t="str">
        <f>IF(VLOOKUP(T15,NP,14,FALSE)=0,"",VLOOKUP(T15,NP,14,FALSE))</f>
        <v/>
      </c>
      <c r="U17" s="13" t="str">
        <f>IF(T17="","",CONCATENATE(VLOOKUP(T15,NP,15,FALSE),"  ",VLOOKUP(T15,NP,16,FALSE)))</f>
        <v/>
      </c>
      <c r="V17" s="76"/>
      <c r="W17" s="77"/>
      <c r="X17" s="76"/>
      <c r="Y17" s="76"/>
      <c r="Z17" s="77"/>
      <c r="AA17" s="3"/>
      <c r="AB17" s="26"/>
      <c r="AC17" s="30" t="str">
        <f>IF(AB15="","",CONCATENATE(IF(VLOOKUP(T15,NP,23,FALSE)="","",IF(VLOOKUP(T15,NP,12,FALSE)=1,VLOOKUP(T15,NP,23,FALSE),-VLOOKUP(T15,NP,23,FALSE))),IF(VLOOKUP(T15,NP,24,FALSE)="","",CONCATENATE(" / ",IF(VLOOKUP(T15,NP,12,FALSE)=1,VLOOKUP(T15,NP,24,FALSE),-VLOOKUP(T15,NP,24,FALSE)))),IF(VLOOKUP(T15,NP,25,FALSE)="","",CONCATENATE(" / ",IF(VLOOKUP(T15,NP,12,FALSE)=1,VLOOKUP(T15,NP,25,FALSE),-VLOOKUP(T15,NP,25,FALSE)))),IF(VLOOKUP(T15,NP,26,FALSE)="","",CONCATENATE(" / ",IF(VLOOKUP(T15,NP,12,FALSE)=1,VLOOKUP(T15,NP,26,FALSE),-VLOOKUP(T15,NP,26,FALSE)))),IF(VLOOKUP(T15,NP,27,FALSE)="","",CONCATENATE(" / ",IF(VLOOKUP(T15,NP,12,FALSE)=1,VLOOKUP(T15,NP,27,FALSE),-VLOOKUP(T15,NP,27,FALSE)))),IF(VLOOKUP(T15,NP,28)="","",CONCATENATE(" / ",IF(VLOOKUP(T15,NP,12)=1,VLOOKUP(T15,NP,28),-VLOOKUP(T15,NP,28)))),IF(VLOOKUP(T15,NP,29)="","",CONCATENATE(" / ",IF(VLOOKUP(T15,NP,12)=1,VLOOKUP(T15,NP,29),-VLOOKUP(T15,NP,29))))))</f>
        <v/>
      </c>
      <c r="AD17" s="25"/>
      <c r="AE17" s="46"/>
      <c r="AF17" s="25"/>
      <c r="AG17" s="25"/>
      <c r="AH17" s="46"/>
      <c r="AI17" s="25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5"/>
    </row>
    <row r="18" spans="1:46" x14ac:dyDescent="0.35">
      <c r="A18" s="62"/>
      <c r="B18" s="27" t="s">
        <v>42</v>
      </c>
      <c r="C18" s="63"/>
      <c r="D18" s="13" t="str">
        <f>IF(K18="","",IF(VLOOKUP(S12,NP,12,FALSE)=0,CONCATENATE(VLOOKUP(S12,NP,5,FALSE),"  ",VLOOKUP(S12,NP,6,FALSE)),IF(VLOOKUP(S12,NP,22,FALSE)=0,CONCATENATE(VLOOKUP(S12,NP,15,FALSE),"  ",VLOOKUP(S12,NP,16,FALSE)),"")))</f>
        <v/>
      </c>
      <c r="E18" s="13"/>
      <c r="F18" s="13"/>
      <c r="G18" s="13"/>
      <c r="H18" s="13"/>
      <c r="I18" s="13"/>
      <c r="J18" s="13"/>
      <c r="K18" s="12" t="str">
        <f>IF(AND(VLOOKUP(S12,NP,12,FALSE)=0,VLOOKUP(S12,NP,22,FALSE)=0),"",IF(VLOOKUP(S12,NP,12,FALSE)=0,VLOOKUP(S12,NP,4,FALSE),IF(VLOOKUP(S12,NP,22,FALSE)=0,VLOOKUP(S12,NP,14,FALSE),"")))</f>
        <v/>
      </c>
      <c r="L18" s="31"/>
      <c r="M18" s="31"/>
      <c r="N18" s="43"/>
      <c r="O18" s="31"/>
      <c r="P18" s="31"/>
      <c r="Q18" s="43"/>
      <c r="R18" s="32"/>
      <c r="S18" s="63"/>
      <c r="T18" s="85" t="str">
        <f>IF(OR(T17="",VLOOKUP(T15,NP,20,FALSE)=0),"",IF(LEN(VLOOKUP(T15,NP,20,FALSE))=7,VLOOKUP(T15,NP,20,FALSE),VLOOKUP(T15,NP,20,FALSE)))</f>
        <v/>
      </c>
      <c r="U18" s="17" t="str">
        <f>IF(T17="","",CONCATENATE(VLOOKUP(T15,NP,18,FALSE)," pts - ",VLOOKUP(T15,NP,21,FALSE)))</f>
        <v/>
      </c>
      <c r="V18" s="17"/>
      <c r="W18" s="10"/>
      <c r="X18" s="17"/>
      <c r="Y18" s="17"/>
      <c r="Z18" s="10"/>
      <c r="AA18" s="17"/>
      <c r="AB18" s="33"/>
      <c r="AC18" s="34"/>
      <c r="AD18" s="31"/>
      <c r="AE18" s="43"/>
      <c r="AF18" s="31"/>
      <c r="AG18" s="31"/>
      <c r="AH18" s="43"/>
      <c r="AI18" s="31"/>
      <c r="AJ18" s="12" t="str">
        <f>IF(AND(VLOOKUP(AB12,NP,12,FALSE)=0,VLOOKUP(AB12,NP,22,FALSE)=0),"",IF(VLOOKUP(AB12,NP,12,FALSE)=0,VLOOKUP(AB12,NP,4,FALSE),IF(VLOOKUP(AB12,NP,22,FALSE)=0,VLOOKUP(AB12,NP,14,FALSE),"")))</f>
        <v/>
      </c>
      <c r="AK18" s="13" t="str">
        <f>IF(AJ18="","",IF(VLOOKUP(AB12,NP,12,FALSE)=0,CONCATENATE(VLOOKUP(AB12,NP,5,FALSE),"  ",VLOOKUP(AB12,NP,6,FALSE)),IF(VLOOKUP(AB12,NP,22,FALSE)=0,CONCATENATE(VLOOKUP(AB12,NP,15,FALSE),"  ",VLOOKUP(AB12,NP,16,FALSE)),"")))</f>
        <v/>
      </c>
      <c r="AL18" s="13"/>
      <c r="AM18" s="13"/>
      <c r="AN18" s="13"/>
      <c r="AO18" s="13"/>
      <c r="AP18" s="13"/>
      <c r="AQ18" s="13"/>
      <c r="AR18" s="27" t="s">
        <v>40</v>
      </c>
      <c r="AS18" s="63"/>
      <c r="AT18" s="65"/>
    </row>
    <row r="19" spans="1:46" x14ac:dyDescent="0.35">
      <c r="A19" s="62"/>
      <c r="B19" s="63"/>
      <c r="C19" s="63"/>
      <c r="D19" s="17" t="str">
        <f>IF(K18="","",IF(VLOOKUP(S12,NP,12,FALSE)=0,CONCATENATE(VLOOKUP(S12,NP,8,FALSE)," pts - ",VLOOKUP(S12,NP,11,FALSE)),IF(VLOOKUP(S12,NP,22,FALSE)=0,CONCATENATE(VLOOKUP(S12,NP,18,FALSE)," pts - ",VLOOKUP(S12,NP,21,FALSE)),"")))</f>
        <v/>
      </c>
      <c r="E19" s="17"/>
      <c r="F19" s="17"/>
      <c r="G19" s="17"/>
      <c r="H19" s="17"/>
      <c r="I19" s="17"/>
      <c r="J19" s="17"/>
      <c r="K19" s="14"/>
      <c r="L19" s="63"/>
      <c r="M19" s="63"/>
      <c r="N19" s="40"/>
      <c r="O19" s="63"/>
      <c r="P19" s="63"/>
      <c r="Q19" s="40"/>
      <c r="R19" s="63"/>
      <c r="S19" s="63"/>
      <c r="T19" s="63"/>
      <c r="U19" s="63"/>
      <c r="V19" s="63"/>
      <c r="W19" s="40"/>
      <c r="X19" s="63"/>
      <c r="Y19" s="63"/>
      <c r="Z19" s="40"/>
      <c r="AA19" s="63"/>
      <c r="AB19" s="63"/>
      <c r="AC19" s="63"/>
      <c r="AD19" s="63"/>
      <c r="AE19" s="40"/>
      <c r="AF19" s="63"/>
      <c r="AG19" s="63"/>
      <c r="AH19" s="40"/>
      <c r="AI19" s="63"/>
      <c r="AJ19" s="16"/>
      <c r="AK19" s="25" t="str">
        <f>IF(AJ18="","",IF(VLOOKUP(AB12,NP,12,FALSE)=0,CONCATENATE(VLOOKUP(AB12,NP,8,FALSE)," pts - ",VLOOKUP(AB12,NP,11,FALSE)),IF(VLOOKUP(AB12,NP,22,FALSE)=0,CONCATENATE(VLOOKUP(AB12,NP,18,FALSE)," pts - ",VLOOKUP(AB12,NP,21,FALSE)),"")))</f>
        <v/>
      </c>
      <c r="AL19" s="25"/>
      <c r="AM19" s="25"/>
      <c r="AN19" s="25"/>
      <c r="AO19" s="25"/>
      <c r="AP19" s="25"/>
      <c r="AQ19" s="25"/>
      <c r="AR19" s="19"/>
      <c r="AS19" s="63"/>
      <c r="AT19" s="65"/>
    </row>
    <row r="20" spans="1:46" x14ac:dyDescent="0.35">
      <c r="A20" s="82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44"/>
      <c r="O20" s="83"/>
      <c r="P20" s="83"/>
      <c r="Q20" s="44"/>
      <c r="R20" s="83"/>
      <c r="S20" s="83"/>
      <c r="T20" s="83"/>
      <c r="U20" s="83"/>
      <c r="V20" s="83"/>
      <c r="W20" s="44"/>
      <c r="X20" s="83"/>
      <c r="Y20" s="83"/>
      <c r="Z20" s="44"/>
      <c r="AA20" s="83"/>
      <c r="AB20" s="83"/>
      <c r="AC20" s="83"/>
      <c r="AD20" s="83"/>
      <c r="AE20" s="44"/>
      <c r="AF20" s="83"/>
      <c r="AG20" s="83"/>
      <c r="AH20" s="44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4"/>
    </row>
    <row r="21" spans="1:46" x14ac:dyDescent="0.25">
      <c r="A21" s="56" t="s">
        <v>1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38"/>
      <c r="O21" s="57"/>
      <c r="P21" s="57"/>
      <c r="Q21" s="38"/>
      <c r="R21" s="57"/>
      <c r="S21" s="57"/>
      <c r="T21" s="57"/>
      <c r="U21" s="57"/>
      <c r="V21" s="57"/>
      <c r="W21" s="38"/>
      <c r="X21" s="57"/>
      <c r="Y21" s="57"/>
      <c r="Z21" s="38"/>
      <c r="AA21" s="57"/>
      <c r="AB21" s="57"/>
      <c r="AC21" s="57"/>
      <c r="AD21" s="57"/>
      <c r="AE21" s="38"/>
      <c r="AF21" s="57"/>
      <c r="AG21" s="57"/>
      <c r="AH21" s="38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8"/>
    </row>
    <row r="22" spans="1:46" x14ac:dyDescent="0.35">
      <c r="A22" s="62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40"/>
      <c r="O22" s="63"/>
      <c r="P22" s="63"/>
      <c r="Q22" s="40"/>
      <c r="R22" s="63"/>
      <c r="S22" s="63"/>
      <c r="T22" s="63"/>
      <c r="U22" s="63"/>
      <c r="V22" s="63"/>
      <c r="W22" s="40"/>
      <c r="X22" s="63"/>
      <c r="Y22" s="63"/>
      <c r="Z22" s="40"/>
      <c r="AA22" s="63"/>
      <c r="AB22" s="63"/>
      <c r="AC22" s="63"/>
      <c r="AD22" s="63"/>
      <c r="AE22" s="40"/>
      <c r="AF22" s="63"/>
      <c r="AG22" s="63"/>
      <c r="AH22" s="40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5"/>
    </row>
    <row r="23" spans="1:46" x14ac:dyDescent="0.35">
      <c r="A23" s="62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40"/>
      <c r="O23" s="63"/>
      <c r="P23" s="63"/>
      <c r="Q23" s="40"/>
      <c r="R23" s="63"/>
      <c r="S23" s="64">
        <v>5</v>
      </c>
      <c r="T23" s="12" t="str">
        <f>IF(VLOOKUP(T25,NP,4,FALSE)=0,"",VLOOKUP(T25,NP,4,FALSE))</f>
        <v/>
      </c>
      <c r="U23" s="13" t="str">
        <f>IF(T23="","",CONCATENATE(VLOOKUP(T25,NP,5,FALSE),"  ",VLOOKUP(T25,NP,6,FALSE)))</f>
        <v/>
      </c>
      <c r="V23" s="13"/>
      <c r="W23" s="35"/>
      <c r="X23" s="13"/>
      <c r="Y23" s="13"/>
      <c r="Z23" s="35"/>
      <c r="AA23" s="13"/>
      <c r="AB23" s="63"/>
      <c r="AC23" s="63"/>
      <c r="AD23" s="63"/>
      <c r="AE23" s="40"/>
      <c r="AF23" s="63"/>
      <c r="AG23" s="63"/>
      <c r="AH23" s="40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5"/>
    </row>
    <row r="24" spans="1:46" x14ac:dyDescent="0.25">
      <c r="A24" s="62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14"/>
      <c r="M24" s="14"/>
      <c r="N24" s="41"/>
      <c r="O24" s="14"/>
      <c r="P24" s="14"/>
      <c r="Q24" s="41"/>
      <c r="R24" s="14"/>
      <c r="S24" s="15"/>
      <c r="T24" s="85" t="str">
        <f>IF(OR(T23="",VLOOKUP(T25,NP,10,FALSE)=0),"",IF(LEN(VLOOKUP(T25,NP,10,FALSE))=7,VLOOKUP(T25,NP,10,FALSE),VLOOKUP(T25,NP,10,FALSE)))</f>
        <v/>
      </c>
      <c r="U24" s="17" t="str">
        <f>IF(T23="","",CONCATENATE(VLOOKUP(T25,NP,8,FALSE)," pts - ",VLOOKUP(T25,NP,11,FALSE)))</f>
        <v/>
      </c>
      <c r="V24" s="17"/>
      <c r="W24" s="10"/>
      <c r="X24" s="17"/>
      <c r="Y24" s="17"/>
      <c r="Z24" s="10"/>
      <c r="AA24" s="17"/>
      <c r="AB24" s="78"/>
      <c r="AC24" s="67"/>
      <c r="AD24" s="68"/>
      <c r="AE24" s="69"/>
      <c r="AF24" s="68"/>
      <c r="AG24" s="68"/>
      <c r="AH24" s="69"/>
      <c r="AI24" s="5"/>
      <c r="AJ24" s="18"/>
      <c r="AK24" s="16"/>
      <c r="AL24" s="16"/>
      <c r="AM24" s="16"/>
      <c r="AN24" s="16"/>
      <c r="AO24" s="16"/>
      <c r="AP24" s="16"/>
      <c r="AQ24" s="16"/>
      <c r="AR24" s="19"/>
      <c r="AS24" s="63"/>
      <c r="AT24" s="65"/>
    </row>
    <row r="25" spans="1:46" x14ac:dyDescent="0.25">
      <c r="A25" s="62"/>
      <c r="B25" s="63"/>
      <c r="C25" s="63"/>
      <c r="D25" s="14"/>
      <c r="E25" s="14"/>
      <c r="F25" s="14"/>
      <c r="G25" s="14"/>
      <c r="H25" s="14"/>
      <c r="I25" s="14"/>
      <c r="J25" s="14"/>
      <c r="K25" s="14"/>
      <c r="L25" s="13" t="str">
        <f>IF(S25="","",IF(VLOOKUP(T25,NP,12,FALSE)=0,CONCATENATE(VLOOKUP(T25,NP,5,FALSE),"  ",VLOOKUP(T25,NP,6,FALSE)),IF(VLOOKUP(T25,NP,22,FALSE)=0,CONCATENATE(VLOOKUP(T25,NP,15,FALSE),"  ",VLOOKUP(T25,NP,16,FALSE)),"")))</f>
        <v/>
      </c>
      <c r="M25" s="13"/>
      <c r="N25" s="35"/>
      <c r="O25" s="13"/>
      <c r="P25" s="13"/>
      <c r="Q25" s="35"/>
      <c r="R25" s="13"/>
      <c r="S25" s="20" t="str">
        <f>IF(AND(VLOOKUP(T25,NP,12,FALSE)=0,VLOOKUP(T25,NP,22,FALSE)=0),"",IF(VLOOKUP(T25,NP,12,FALSE)=0,VLOOKUP(T25,NP,4,FALSE),IF(VLOOKUP(T25,NP,22,FALSE)=0,VLOOKUP(T25,NP,14,FALSE),"")))</f>
        <v/>
      </c>
      <c r="T25" s="90">
        <v>5</v>
      </c>
      <c r="U25" s="70" t="s">
        <v>38</v>
      </c>
      <c r="V25" s="70"/>
      <c r="W25" s="71" t="str">
        <f>IF(VLOOKUP(T25,NP,32,FALSE)="","",IF(VLOOKUP(T25,NP,32,FALSE)=0,"",VLOOKUP(T25,NP,32,FALSE)))</f>
        <v/>
      </c>
      <c r="X25" s="72" t="str">
        <f>IF(VLOOKUP(T25,NP,33,FALSE)="","",IF(VLOOKUP(T25,NP,34,FALSE)=2,"",VLOOKUP(T25,NP,34,FALSE)))</f>
        <v/>
      </c>
      <c r="Y25" s="72"/>
      <c r="Z25" s="73" t="str">
        <f>IF(VLOOKUP(T25,NP,33,FALSE)="","",IF(VLOOKUP(T25,NP,33,FALSE)=0,"",VLOOKUP(T25,NP,33,FALSE)))</f>
        <v xml:space="preserve"> </v>
      </c>
      <c r="AA25" s="74"/>
      <c r="AB25" s="21" t="str">
        <f>IF(VLOOKUP(AB28,NP,4,FALSE)=0,"",VLOOKUP(AB28,NP,4,FALSE))</f>
        <v/>
      </c>
      <c r="AC25" s="13" t="str">
        <f>IF(AB25="","",CONCATENATE(VLOOKUP(AB28,NP,5,FALSE),"  ",VLOOKUP(AB28,NP,6,FALSE)))</f>
        <v/>
      </c>
      <c r="AD25" s="13"/>
      <c r="AE25" s="35"/>
      <c r="AF25" s="13"/>
      <c r="AG25" s="13"/>
      <c r="AH25" s="35"/>
      <c r="AI25" s="13"/>
      <c r="AJ25" s="18"/>
      <c r="AK25" s="16"/>
      <c r="AL25" s="16"/>
      <c r="AM25" s="16"/>
      <c r="AN25" s="16"/>
      <c r="AO25" s="16"/>
      <c r="AP25" s="16"/>
      <c r="AQ25" s="16"/>
      <c r="AR25" s="19"/>
      <c r="AS25" s="63"/>
      <c r="AT25" s="65"/>
    </row>
    <row r="26" spans="1:46" x14ac:dyDescent="0.25">
      <c r="A26" s="62"/>
      <c r="B26" s="63"/>
      <c r="C26" s="63"/>
      <c r="D26" s="14"/>
      <c r="E26" s="14"/>
      <c r="F26" s="14"/>
      <c r="G26" s="14"/>
      <c r="H26" s="14"/>
      <c r="I26" s="14"/>
      <c r="J26" s="14"/>
      <c r="K26" s="15"/>
      <c r="L26" s="22" t="str">
        <f>IF(S25="","",IF(VLOOKUP(T25,NP,12,FALSE)=0,CONCATENATE(VLOOKUP(T25,NP,8,FALSE)," pts - ",VLOOKUP(T25,NP,11,FALSE)),IF(VLOOKUP(T25,NP,22,FALSE)=0,CONCATENATE(VLOOKUP(T25,NP,18,FALSE)," pts - ",VLOOKUP(T25,NP,21,FALSE)),"")))</f>
        <v/>
      </c>
      <c r="M26" s="22"/>
      <c r="N26" s="42"/>
      <c r="O26" s="22"/>
      <c r="P26" s="22"/>
      <c r="Q26" s="42"/>
      <c r="R26" s="22"/>
      <c r="S26" s="23"/>
      <c r="T26" s="2"/>
      <c r="U26" s="67"/>
      <c r="V26" s="67"/>
      <c r="W26" s="75"/>
      <c r="X26" s="67"/>
      <c r="Y26" s="67"/>
      <c r="Z26" s="75"/>
      <c r="AA26" s="64"/>
      <c r="AB26" s="24"/>
      <c r="AC26" s="25" t="str">
        <f>IF(AB25="","",CONCATENATE(VLOOKUP(AB28,NP,8,FALSE)," pts - ",VLOOKUP(AB28,NP,11,FALSE)))</f>
        <v/>
      </c>
      <c r="AD26" s="25"/>
      <c r="AE26" s="46"/>
      <c r="AF26" s="25"/>
      <c r="AG26" s="25"/>
      <c r="AH26" s="46"/>
      <c r="AI26" s="25"/>
      <c r="AJ26" s="26"/>
      <c r="AK26" s="16"/>
      <c r="AL26" s="16"/>
      <c r="AM26" s="16"/>
      <c r="AN26" s="16"/>
      <c r="AO26" s="16"/>
      <c r="AP26" s="16"/>
      <c r="AQ26" s="16"/>
      <c r="AR26" s="19"/>
      <c r="AS26" s="63"/>
      <c r="AT26" s="65"/>
    </row>
    <row r="27" spans="1:46" x14ac:dyDescent="0.25">
      <c r="A27" s="62"/>
      <c r="B27" s="63"/>
      <c r="C27" s="63"/>
      <c r="D27" s="14"/>
      <c r="E27" s="14"/>
      <c r="F27" s="14"/>
      <c r="G27" s="14"/>
      <c r="H27" s="14"/>
      <c r="I27" s="14"/>
      <c r="J27" s="14"/>
      <c r="K27" s="15"/>
      <c r="L27" s="14"/>
      <c r="M27" s="14"/>
      <c r="N27" s="41"/>
      <c r="O27" s="14"/>
      <c r="P27" s="14"/>
      <c r="Q27" s="41"/>
      <c r="R27" s="14"/>
      <c r="S27" s="4">
        <v>6</v>
      </c>
      <c r="T27" s="12" t="str">
        <f>IF(VLOOKUP(T25,NP,14,FALSE)=0,"",VLOOKUP(T25,NP,14,FALSE))</f>
        <v/>
      </c>
      <c r="U27" s="13" t="str">
        <f>IF(T27="","",CONCATENATE(VLOOKUP(T25,NP,15,FALSE),"  ",VLOOKUP(T25,NP,16,FALSE)))</f>
        <v/>
      </c>
      <c r="V27" s="76"/>
      <c r="W27" s="77"/>
      <c r="X27" s="76"/>
      <c r="Y27" s="76"/>
      <c r="Z27" s="77"/>
      <c r="AA27" s="3"/>
      <c r="AB27" s="26"/>
      <c r="AC27" s="25" t="str">
        <f>IF(AB25="","",CONCATENATE(IF(VLOOKUP(T25,NP,23,FALSE)="","",IF(VLOOKUP(T25,NP,12,FALSE)=1,VLOOKUP(T25,NP,23,FALSE),-VLOOKUP(T25,NP,23,FALSE))),IF(VLOOKUP(T25,NP,24,FALSE)="","",CONCATENATE(" / ",IF(VLOOKUP(T25,NP,12,FALSE)=1,VLOOKUP(T25,NP,24,FALSE),-VLOOKUP(T25,NP,24,FALSE)))),IF(VLOOKUP(T25,NP,25,FALSE)="","",CONCATENATE(" / ",IF(VLOOKUP(T25,NP,12,FALSE)=1,VLOOKUP(T25,NP,25,FALSE),-VLOOKUP(T25,NP,25,FALSE)))),IF(VLOOKUP(T25,NP,26,FALSE)="","",CONCATENATE(" / ",IF(VLOOKUP(T25,NP,12,FALSE)=1,VLOOKUP(T25,NP,26,FALSE),-VLOOKUP(T25,NP,26,FALSE)))),IF(VLOOKUP(T25,NP,27,FALSE)="","",CONCATENATE(" / ",IF(VLOOKUP(T25,NP,12,FALSE)=1,VLOOKUP(T25,NP,27,FALSE),-VLOOKUP(T25,NP,27,FALSE)))),IF(VLOOKUP(T25,NP,28)="","",CONCATENATE(" / ",IF(VLOOKUP(T25,NP,12)=1,VLOOKUP(T25,NP,28),-VLOOKUP(T25,NP,28)))),IF(VLOOKUP(T25,NP,29)="","",CONCATENATE(" / ",IF(VLOOKUP(T25,NP,12)=1,VLOOKUP(T25,NP,29),-VLOOKUP(T25,NP,29))))))</f>
        <v/>
      </c>
      <c r="AD27" s="25"/>
      <c r="AE27" s="46"/>
      <c r="AF27" s="25"/>
      <c r="AG27" s="25"/>
      <c r="AH27" s="46"/>
      <c r="AI27" s="25"/>
      <c r="AJ27" s="26"/>
      <c r="AK27" s="16"/>
      <c r="AL27" s="16"/>
      <c r="AM27" s="16"/>
      <c r="AN27" s="16"/>
      <c r="AO27" s="16"/>
      <c r="AP27" s="16"/>
      <c r="AQ27" s="16"/>
      <c r="AR27" s="19"/>
      <c r="AS27" s="63"/>
      <c r="AT27" s="65"/>
    </row>
    <row r="28" spans="1:46" x14ac:dyDescent="0.25">
      <c r="A28" s="62"/>
      <c r="B28" s="27" t="s">
        <v>45</v>
      </c>
      <c r="C28" s="63"/>
      <c r="D28" s="13" t="str">
        <f>IF(K28="","",IF(VLOOKUP(S28,NP,12,FALSE)=1,CONCATENATE(VLOOKUP(S28,NP,5,FALSE),"  ",VLOOKUP(S28,NP,6,FALSE)),IF(VLOOKUP(S28,NP,22,FALSE)=1,CONCATENATE(VLOOKUP(S28,NP,15,FALSE),"  ",VLOOKUP(S28,NP,16,FALSE)),"")))</f>
        <v/>
      </c>
      <c r="E28" s="13"/>
      <c r="F28" s="13"/>
      <c r="G28" s="13"/>
      <c r="H28" s="13"/>
      <c r="I28" s="13"/>
      <c r="J28" s="13"/>
      <c r="K28" s="20" t="str">
        <f>IF(VLOOKUP(S28,NP,12,FALSE)=1,VLOOKUP(S28,NP,4,FALSE),IF(VLOOKUP(S28,NP,22,FALSE)=1,VLOOKUP(S28,NP,14,FALSE),""))</f>
        <v/>
      </c>
      <c r="L28" s="70" t="s">
        <v>38</v>
      </c>
      <c r="M28" s="70"/>
      <c r="N28" s="71" t="str">
        <f>IF(VLOOKUP(S28,NP,32,FALSE)="","",IF(VLOOKUP(S28,NP,32,FALSE)=0,"",VLOOKUP(S28,NP,32,FALSE)))</f>
        <v/>
      </c>
      <c r="O28" s="72" t="str">
        <f>IF(VLOOKUP(S28,NP,33,FALSE)="","",IF(VLOOKUP(S28,NP,34,FALSE)=2,"",VLOOKUP(S28,NP,34,FALSE)))</f>
        <v/>
      </c>
      <c r="P28" s="72"/>
      <c r="Q28" s="73" t="str">
        <f>IF(VLOOKUP(S28,NP,33,FALSE)="","",IF(VLOOKUP(S28,NP,33,FALSE)=0,"",VLOOKUP(S28,NP,33,FALSE)))</f>
        <v xml:space="preserve"> </v>
      </c>
      <c r="R28" s="74"/>
      <c r="S28" s="88">
        <v>8</v>
      </c>
      <c r="T28" s="85" t="str">
        <f>IF(OR(T27="",VLOOKUP(T25,NP,20,FALSE)=0),"",IF(LEN(VLOOKUP(T25,NP,20,FALSE))=7,VLOOKUP(T25,NP,20,FALSE),VLOOKUP(T25,NP,20,FALSE)))</f>
        <v/>
      </c>
      <c r="U28" s="17" t="str">
        <f>IF(T27="","",CONCATENATE(VLOOKUP(T25,NP,18,FALSE)," pts - ",VLOOKUP(T25,NP,21,FALSE)))</f>
        <v/>
      </c>
      <c r="V28" s="17"/>
      <c r="W28" s="10"/>
      <c r="X28" s="17"/>
      <c r="Y28" s="17"/>
      <c r="Z28" s="10"/>
      <c r="AA28" s="17"/>
      <c r="AB28" s="89">
        <v>7</v>
      </c>
      <c r="AC28" s="70" t="s">
        <v>38</v>
      </c>
      <c r="AD28" s="70"/>
      <c r="AE28" s="71" t="str">
        <f>IF(VLOOKUP(AB28,NP,32,FALSE)="","",IF(VLOOKUP(AB28,NP,32,FALSE)=0,"",VLOOKUP(AB28,NP,32,FALSE)))</f>
        <v/>
      </c>
      <c r="AF28" s="72" t="str">
        <f>IF(VLOOKUP(AB28,NP,33,FALSE)="","",IF(VLOOKUP(AB28,NP,34,FALSE)=2,"",VLOOKUP(AB28,NP,34,FALSE)))</f>
        <v/>
      </c>
      <c r="AG28" s="72"/>
      <c r="AH28" s="73" t="str">
        <f>IF(VLOOKUP(AB28,NP,33,FALSE)="","",IF(VLOOKUP(AB28,NP,33,FALSE)=0,"",VLOOKUP(AB28,NP,33,FALSE)))</f>
        <v xml:space="preserve"> </v>
      </c>
      <c r="AI28" s="74"/>
      <c r="AJ28" s="21" t="str">
        <f>IF(VLOOKUP(AB28,NP,12,FALSE)=1,VLOOKUP(AB28,NP,4,FALSE),IF(VLOOKUP(AB28,NP,22,FALSE)=1,VLOOKUP(AB28,NP,14,FALSE),""))</f>
        <v/>
      </c>
      <c r="AK28" s="13" t="str">
        <f>IF(AJ28="","",IF(VLOOKUP(AB28,NP,12,FALSE)=1,CONCATENATE(VLOOKUP(AB28,NP,5,FALSE),"  ",VLOOKUP(AB28,NP,6,FALSE)),IF(VLOOKUP(AB28,NP,22,FALSE)=1,CONCATENATE(VLOOKUP(AB28,NP,15,FALSE),"  ",VLOOKUP(AB28,NP,16,FALSE)),"")))</f>
        <v/>
      </c>
      <c r="AL28" s="13"/>
      <c r="AM28" s="13"/>
      <c r="AN28" s="13"/>
      <c r="AO28" s="13"/>
      <c r="AP28" s="13"/>
      <c r="AQ28" s="13"/>
      <c r="AR28" s="27" t="s">
        <v>43</v>
      </c>
      <c r="AS28" s="63"/>
      <c r="AT28" s="65"/>
    </row>
    <row r="29" spans="1:46" x14ac:dyDescent="0.35">
      <c r="A29" s="62"/>
      <c r="B29" s="63"/>
      <c r="C29" s="63"/>
      <c r="D29" s="17" t="str">
        <f>IF(K28="","",IF(VLOOKUP(S28,NP,12,FALSE)=1,CONCATENATE(VLOOKUP(S28,NP,8,FALSE)," pts - ",VLOOKUP(S28,NP,11,FALSE)),IF(VLOOKUP(S28,NP,22,FALSE)=1,CONCATENATE(VLOOKUP(S28,NP,18,FALSE)," pts - ",VLOOKUP(S28,NP,21,FALSE)),"")))</f>
        <v/>
      </c>
      <c r="E29" s="17"/>
      <c r="F29" s="17"/>
      <c r="G29" s="17"/>
      <c r="H29" s="17"/>
      <c r="I29" s="17"/>
      <c r="J29" s="17"/>
      <c r="K29" s="15"/>
      <c r="L29" s="63"/>
      <c r="M29" s="63"/>
      <c r="N29" s="40"/>
      <c r="O29" s="63"/>
      <c r="P29" s="63"/>
      <c r="Q29" s="40"/>
      <c r="R29" s="63"/>
      <c r="S29" s="64">
        <v>7</v>
      </c>
      <c r="T29" s="12" t="str">
        <f>IF(VLOOKUP(T31,NP,4,FALSE)=0,"",VLOOKUP(T31,NP,4,FALSE))</f>
        <v/>
      </c>
      <c r="U29" s="13" t="str">
        <f>IF(T29="","",CONCATENATE(VLOOKUP(T31,NP,5,FALSE),"  ",VLOOKUP(T31,NP,6,FALSE)))</f>
        <v/>
      </c>
      <c r="V29" s="13"/>
      <c r="W29" s="35"/>
      <c r="X29" s="13"/>
      <c r="Y29" s="13"/>
      <c r="Z29" s="35"/>
      <c r="AA29" s="13"/>
      <c r="AB29" s="18"/>
      <c r="AC29" s="16"/>
      <c r="AD29" s="16"/>
      <c r="AE29" s="47"/>
      <c r="AF29" s="16"/>
      <c r="AG29" s="16"/>
      <c r="AH29" s="47"/>
      <c r="AI29" s="16"/>
      <c r="AJ29" s="24"/>
      <c r="AK29" s="25" t="str">
        <f>IF(AJ28="","",IF(VLOOKUP(AB28,NP,12,FALSE)=1,CONCATENATE(VLOOKUP(AB28,NP,8,FALSE)," pts - ",VLOOKUP(AB28,NP,11,FALSE)),IF(VLOOKUP(AB28,NP,22,FALSE)=1,CONCATENATE(VLOOKUP(AB28,NP,18,FALSE)," pts - ",VLOOKUP(AB28,NP,21,FALSE)),"")))</f>
        <v/>
      </c>
      <c r="AL29" s="25"/>
      <c r="AM29" s="25"/>
      <c r="AN29" s="25"/>
      <c r="AO29" s="25"/>
      <c r="AP29" s="25"/>
      <c r="AQ29" s="25"/>
      <c r="AR29" s="19"/>
      <c r="AS29" s="63"/>
      <c r="AT29" s="65"/>
    </row>
    <row r="30" spans="1:46" x14ac:dyDescent="0.35">
      <c r="A30" s="62"/>
      <c r="B30" s="63"/>
      <c r="C30" s="63"/>
      <c r="D30" s="17" t="str">
        <f>IF(K28="","",CONCATENATE(IF(VLOOKUP(S28,NP,23,FALSE)="","",IF(VLOOKUP(S28,NP,12,FALSE)=1,VLOOKUP(S28,NP,23,FALSE),-VLOOKUP(S28,NP,23,FALSE))),IF(VLOOKUP(S28,NP,24,FALSE)="","",CONCATENATE(" / ",IF(VLOOKUP(S28,NP,12,FALSE)=1,VLOOKUP(S28,NP,24,FALSE),-VLOOKUP(S28,NP,24,FALSE)))),IF(VLOOKUP(S28,NP,25,FALSE)="","",CONCATENATE(" / ",IF(VLOOKUP(S28,NP,12,FALSE)=1,VLOOKUP(S28,NP,25,FALSE),-VLOOKUP(S28,NP,25,FALSE)))),IF(VLOOKUP(S28,NP,26,FALSE)="","",CONCATENATE(" / ",IF(VLOOKUP(S28,NP,12,FALSE)=1,VLOOKUP(S28,NP,26,FALSE),-VLOOKUP(S28,NP,26,FALSE)))),IF(VLOOKUP(S28,NP,27,FALSE)="","",CONCATENATE(" / ",IF(VLOOKUP(S28,NP,12,FALSE)=1,VLOOKUP(S28,NP,27,FALSE),-VLOOKUP(S28,NP,27,FALSE)))),IF(VLOOKUP(S28,NP,28)="","",CONCATENATE(" / ",IF(VLOOKUP(S28,NP,12)=1,VLOOKUP(S28,NP,28),-VLOOKUP(S28,NP,28)))),IF(VLOOKUP(S28,NP,29)="","",CONCATENATE(" / ",IF(VLOOKUP(S28,NP,12)=1,VLOOKUP(S28,NP,29),-VLOOKUP(S28,NP,29))))))</f>
        <v/>
      </c>
      <c r="E30" s="17"/>
      <c r="F30" s="17"/>
      <c r="G30" s="17"/>
      <c r="H30" s="17"/>
      <c r="I30" s="17"/>
      <c r="J30" s="17"/>
      <c r="K30" s="15"/>
      <c r="L30" s="63"/>
      <c r="M30" s="63"/>
      <c r="N30" s="40"/>
      <c r="O30" s="63"/>
      <c r="P30" s="63"/>
      <c r="Q30" s="40"/>
      <c r="R30" s="63"/>
      <c r="S30" s="4"/>
      <c r="T30" s="85" t="str">
        <f>IF(OR(T29="",VLOOKUP(T31,NP,10,FALSE)=0),"",IF(LEN(VLOOKUP(T31,NP,10,FALSE))=7,VLOOKUP(T31,NP,10,FALSE),VLOOKUP(T31,NP,10,FALSE)))</f>
        <v/>
      </c>
      <c r="U30" s="17" t="str">
        <f>IF(T29="","",CONCATENATE(VLOOKUP(T31,NP,8,FALSE)," pts - ",VLOOKUP(T31,NP,11,FALSE)))</f>
        <v/>
      </c>
      <c r="V30" s="17"/>
      <c r="W30" s="10"/>
      <c r="X30" s="17"/>
      <c r="Y30" s="17"/>
      <c r="Z30" s="10"/>
      <c r="AA30" s="17"/>
      <c r="AB30" s="78"/>
      <c r="AC30" s="67"/>
      <c r="AD30" s="68"/>
      <c r="AE30" s="69"/>
      <c r="AF30" s="68"/>
      <c r="AG30" s="68"/>
      <c r="AH30" s="69"/>
      <c r="AI30" s="5"/>
      <c r="AJ30" s="26"/>
      <c r="AK30" s="25" t="str">
        <f>IF(AJ28="","",CONCATENATE(IF(VLOOKUP(AB28,NP,23,FALSE)="","",IF(VLOOKUP(AB28,NP,12,FALSE)=1,VLOOKUP(AB28,NP,23,FALSE),-VLOOKUP(AB28,NP,23,FALSE))),IF(VLOOKUP(AB28,NP,24,FALSE)="","",CONCATENATE(" / ",IF(VLOOKUP(AB28,NP,12,FALSE)=1,VLOOKUP(AB28,NP,24,FALSE),-VLOOKUP(AB28,NP,24,FALSE)))),IF(VLOOKUP(AB28,NP,25,FALSE)="","",CONCATENATE(" / ",IF(VLOOKUP(AB28,NP,12,FALSE)=1,VLOOKUP(AB28,NP,25,FALSE),-VLOOKUP(AB28,NP,25,FALSE)))),IF(VLOOKUP(AB28,NP,26,FALSE)="","",CONCATENATE(" / ",IF(VLOOKUP(AB28,NP,12,FALSE)=1,VLOOKUP(AB28,NP,26,FALSE),-VLOOKUP(AB28,NP,26,FALSE)))),IF(VLOOKUP(AB28,NP,27,FALSE)="","",CONCATENATE(" / ",IF(VLOOKUP(AB28,NP,12,FALSE)=1,VLOOKUP(AB28,NP,27,FALSE),-VLOOKUP(AB28,NP,27,FALSE)))),IF(VLOOKUP(AB28,NP,28)="","",CONCATENATE(" / ",IF(VLOOKUP(AB28,NP,12)=1,VLOOKUP(AB28,NP,28),-VLOOKUP(AB28,NP,28)))),IF(VLOOKUP(AB28,NP,29)="","",CONCATENATE(" / ",IF(VLOOKUP(AB28,NP,12)=1,VLOOKUP(AB28,NP,29),-VLOOKUP(AB28,NP,29))))))</f>
        <v/>
      </c>
      <c r="AL30" s="25"/>
      <c r="AM30" s="25"/>
      <c r="AN30" s="25"/>
      <c r="AO30" s="25"/>
      <c r="AP30" s="25"/>
      <c r="AQ30" s="25"/>
      <c r="AR30" s="19"/>
      <c r="AS30" s="63"/>
      <c r="AT30" s="65"/>
    </row>
    <row r="31" spans="1:46" x14ac:dyDescent="0.25">
      <c r="A31" s="62"/>
      <c r="B31" s="63"/>
      <c r="C31" s="63"/>
      <c r="D31" s="14"/>
      <c r="E31" s="14"/>
      <c r="F31" s="14"/>
      <c r="G31" s="14"/>
      <c r="H31" s="14"/>
      <c r="I31" s="14"/>
      <c r="J31" s="14"/>
      <c r="K31" s="15"/>
      <c r="L31" s="13" t="str">
        <f>IF(S31="","",IF(VLOOKUP(T31,NP,12,FALSE)=0,CONCATENATE(VLOOKUP(T31,NP,5,FALSE),"  ",VLOOKUP(T31,NP,6,FALSE)),IF(VLOOKUP(T31,NP,22,FALSE)=0,CONCATENATE(VLOOKUP(T31,NP,15,FALSE),"  ",VLOOKUP(T31,NP,16,FALSE)),"")))</f>
        <v/>
      </c>
      <c r="M31" s="13"/>
      <c r="N31" s="35"/>
      <c r="O31" s="13"/>
      <c r="P31" s="13"/>
      <c r="Q31" s="35"/>
      <c r="R31" s="13"/>
      <c r="S31" s="20" t="str">
        <f>IF(AND(VLOOKUP(T31,NP,12,FALSE)=0,VLOOKUP(T31,NP,22,FALSE)=0),"",IF(VLOOKUP(T31,NP,12,FALSE)=0,VLOOKUP(T31,NP,4,FALSE),IF(VLOOKUP(T31,NP,22,FALSE)=0,VLOOKUP(T31,NP,14,FALSE),"")))</f>
        <v/>
      </c>
      <c r="T31" s="90">
        <v>6</v>
      </c>
      <c r="U31" s="70" t="s">
        <v>38</v>
      </c>
      <c r="V31" s="70"/>
      <c r="W31" s="71" t="str">
        <f>IF(VLOOKUP(T31,NP,32,FALSE)="","",IF(VLOOKUP(T31,NP,32,FALSE)=0,"",VLOOKUP(T31,NP,32,FALSE)))</f>
        <v/>
      </c>
      <c r="X31" s="72" t="str">
        <f>IF(VLOOKUP(T31,NP,33,FALSE)="","",IF(VLOOKUP(T31,NP,34,FALSE)=2,"",VLOOKUP(T31,NP,34,FALSE)))</f>
        <v/>
      </c>
      <c r="Y31" s="72"/>
      <c r="Z31" s="73" t="str">
        <f>IF(VLOOKUP(T31,NP,33,FALSE)="","",IF(VLOOKUP(T31,NP,33,FALSE)=0,"",VLOOKUP(T31,NP,33,FALSE)))</f>
        <v xml:space="preserve"> </v>
      </c>
      <c r="AA31" s="74"/>
      <c r="AB31" s="21" t="str">
        <f>IF(VLOOKUP(AB28,NP,14,FALSE)=0,"",VLOOKUP(AB28,NP,14,FALSE))</f>
        <v/>
      </c>
      <c r="AC31" s="13" t="str">
        <f>IF(AB31="","",CONCATENATE(VLOOKUP(AB28,NP,15,FALSE),"  ",VLOOKUP(AB28,NP,16,FALSE)))</f>
        <v/>
      </c>
      <c r="AD31" s="13"/>
      <c r="AE31" s="35"/>
      <c r="AF31" s="13"/>
      <c r="AG31" s="13"/>
      <c r="AH31" s="35"/>
      <c r="AI31" s="13"/>
      <c r="AJ31" s="26"/>
      <c r="AK31" s="16"/>
      <c r="AL31" s="16"/>
      <c r="AM31" s="16"/>
      <c r="AN31" s="16"/>
      <c r="AO31" s="16"/>
      <c r="AP31" s="16"/>
      <c r="AQ31" s="16"/>
      <c r="AR31" s="19"/>
      <c r="AS31" s="63"/>
      <c r="AT31" s="65"/>
    </row>
    <row r="32" spans="1:46" x14ac:dyDescent="0.25">
      <c r="A32" s="62"/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22" t="str">
        <f>IF(S31="","",IF(VLOOKUP(T31,NP,12,FALSE)=0,CONCATENATE(VLOOKUP(T31,NP,8,FALSE)," pts - ",VLOOKUP(T31,NP,11,FALSE)),IF(VLOOKUP(T31,NP,22,FALSE)=0,CONCATENATE(VLOOKUP(T31,NP,18,FALSE)," pts - ",VLOOKUP(T31,NP,21,FALSE)),"")))</f>
        <v/>
      </c>
      <c r="M32" s="22"/>
      <c r="N32" s="42"/>
      <c r="O32" s="22"/>
      <c r="P32" s="22"/>
      <c r="Q32" s="42"/>
      <c r="R32" s="22"/>
      <c r="S32" s="23"/>
      <c r="T32" s="2"/>
      <c r="U32" s="67"/>
      <c r="V32" s="67"/>
      <c r="W32" s="75"/>
      <c r="X32" s="67"/>
      <c r="Y32" s="67"/>
      <c r="Z32" s="75"/>
      <c r="AA32" s="64"/>
      <c r="AB32" s="24"/>
      <c r="AC32" s="28" t="str">
        <f>IF(AB31="","",CONCATENATE(VLOOKUP(AB28,NP,18,FALSE)," pts - ",VLOOKUP(AB28,NP,21,FALSE)))</f>
        <v/>
      </c>
      <c r="AD32" s="28"/>
      <c r="AE32" s="48"/>
      <c r="AF32" s="28"/>
      <c r="AG32" s="28"/>
      <c r="AH32" s="48"/>
      <c r="AI32" s="28"/>
      <c r="AJ32" s="18"/>
      <c r="AK32" s="16"/>
      <c r="AL32" s="16"/>
      <c r="AM32" s="16"/>
      <c r="AN32" s="16"/>
      <c r="AO32" s="16"/>
      <c r="AP32" s="16"/>
      <c r="AQ32" s="29"/>
      <c r="AR32" s="19"/>
      <c r="AS32" s="63"/>
      <c r="AT32" s="65"/>
    </row>
    <row r="33" spans="1:46" x14ac:dyDescent="0.35">
      <c r="A33" s="62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40"/>
      <c r="O33" s="63"/>
      <c r="P33" s="63"/>
      <c r="Q33" s="40"/>
      <c r="R33" s="80"/>
      <c r="S33" s="81">
        <v>8</v>
      </c>
      <c r="T33" s="12" t="str">
        <f>IF(VLOOKUP(T31,NP,14,FALSE)=0,"",VLOOKUP(T31,NP,14,FALSE))</f>
        <v/>
      </c>
      <c r="U33" s="13" t="str">
        <f>IF(T33="","",CONCATENATE(VLOOKUP(T31,NP,15,FALSE),"  ",VLOOKUP(T31,NP,16,FALSE)))</f>
        <v/>
      </c>
      <c r="V33" s="76"/>
      <c r="W33" s="77"/>
      <c r="X33" s="76"/>
      <c r="Y33" s="76"/>
      <c r="Z33" s="77"/>
      <c r="AA33" s="3"/>
      <c r="AB33" s="26"/>
      <c r="AC33" s="30" t="str">
        <f>IF(AB31="","",CONCATENATE(IF(VLOOKUP(T31,NP,23,FALSE)="","",IF(VLOOKUP(T31,NP,12,FALSE)=1,VLOOKUP(T31,NP,23,FALSE),-VLOOKUP(T31,NP,23,FALSE))),IF(VLOOKUP(T31,NP,24,FALSE)="","",CONCATENATE(" / ",IF(VLOOKUP(T31,NP,12,FALSE)=1,VLOOKUP(T31,NP,24,FALSE),-VLOOKUP(T31,NP,24,FALSE)))),IF(VLOOKUP(T31,NP,25,FALSE)="","",CONCATENATE(" / ",IF(VLOOKUP(T31,NP,12,FALSE)=1,VLOOKUP(T31,NP,25,FALSE),-VLOOKUP(T31,NP,25,FALSE)))),IF(VLOOKUP(T31,NP,26,FALSE)="","",CONCATENATE(" / ",IF(VLOOKUP(T31,NP,12,FALSE)=1,VLOOKUP(T31,NP,26,FALSE),-VLOOKUP(T31,NP,26,FALSE)))),IF(VLOOKUP(T31,NP,27,FALSE)="","",CONCATENATE(" / ",IF(VLOOKUP(T31,NP,12,FALSE)=1,VLOOKUP(T31,NP,27,FALSE),-VLOOKUP(T31,NP,27,FALSE)))),IF(VLOOKUP(T31,NP,28)="","",CONCATENATE(" / ",IF(VLOOKUP(T31,NP,12)=1,VLOOKUP(T31,NP,28),-VLOOKUP(T31,NP,28)))),IF(VLOOKUP(T31,NP,29)="","",CONCATENATE(" / ",IF(VLOOKUP(T31,NP,12)=1,VLOOKUP(T31,NP,29),-VLOOKUP(T31,NP,29))))))</f>
        <v/>
      </c>
      <c r="AD33" s="25"/>
      <c r="AE33" s="46"/>
      <c r="AF33" s="25"/>
      <c r="AG33" s="25"/>
      <c r="AH33" s="46"/>
      <c r="AI33" s="25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5"/>
    </row>
    <row r="34" spans="1:46" x14ac:dyDescent="0.35">
      <c r="A34" s="62"/>
      <c r="B34" s="27" t="s">
        <v>46</v>
      </c>
      <c r="C34" s="63"/>
      <c r="D34" s="13" t="str">
        <f>IF(K34="","",IF(VLOOKUP(S28,NP,12,FALSE)=0,CONCATENATE(VLOOKUP(S28,NP,5,FALSE),"  ",VLOOKUP(S28,NP,6,FALSE)),IF(VLOOKUP(S28,NP,22,FALSE)=0,CONCATENATE(VLOOKUP(S28,NP,15,FALSE),"  ",VLOOKUP(S28,NP,16,FALSE)),"")))</f>
        <v/>
      </c>
      <c r="E34" s="13"/>
      <c r="F34" s="13"/>
      <c r="G34" s="13"/>
      <c r="H34" s="13"/>
      <c r="I34" s="13"/>
      <c r="J34" s="13"/>
      <c r="K34" s="12" t="str">
        <f>IF(AND(VLOOKUP(S28,NP,12,FALSE)=0,VLOOKUP(S28,NP,22,FALSE)=0),"",IF(VLOOKUP(S28,NP,12,FALSE)=0,VLOOKUP(S28,NP,4,FALSE),IF(VLOOKUP(S28,NP,22,FALSE)=0,VLOOKUP(S28,NP,14,FALSE),"")))</f>
        <v/>
      </c>
      <c r="L34" s="31"/>
      <c r="M34" s="31"/>
      <c r="N34" s="43"/>
      <c r="O34" s="31"/>
      <c r="P34" s="31"/>
      <c r="Q34" s="43"/>
      <c r="R34" s="32"/>
      <c r="S34" s="63"/>
      <c r="T34" s="85" t="str">
        <f>IF(OR(T33="",VLOOKUP(T31,NP,20,FALSE)=0),"",IF(LEN(VLOOKUP(T31,NP,20,FALSE))=7,VLOOKUP(T31,NP,20,FALSE),VLOOKUP(T31,NP,20,FALSE)))</f>
        <v/>
      </c>
      <c r="U34" s="17" t="str">
        <f>IF(T33="","",CONCATENATE(VLOOKUP(T31,NP,18,FALSE)," pts - ",VLOOKUP(T31,NP,21,FALSE)))</f>
        <v/>
      </c>
      <c r="V34" s="17"/>
      <c r="W34" s="10"/>
      <c r="X34" s="17"/>
      <c r="Y34" s="17"/>
      <c r="Z34" s="10"/>
      <c r="AA34" s="17"/>
      <c r="AB34" s="33"/>
      <c r="AC34" s="34"/>
      <c r="AD34" s="31"/>
      <c r="AE34" s="43"/>
      <c r="AF34" s="31"/>
      <c r="AG34" s="31"/>
      <c r="AH34" s="43"/>
      <c r="AI34" s="31"/>
      <c r="AJ34" s="12" t="str">
        <f>IF(AND(VLOOKUP(AB28,NP,12,FALSE)=0,VLOOKUP(AB28,NP,22,FALSE)=0),"",IF(VLOOKUP(AB28,NP,12,FALSE)=0,VLOOKUP(AB28,NP,4,FALSE),IF(VLOOKUP(AB28,NP,22,FALSE)=0,VLOOKUP(AB28,NP,14,FALSE),"")))</f>
        <v/>
      </c>
      <c r="AK34" s="13" t="str">
        <f>IF(AJ34="","",IF(VLOOKUP(AB28,NP,12,FALSE)=0,CONCATENATE(VLOOKUP(AB28,NP,5,FALSE),"  ",VLOOKUP(AB28,NP,6,FALSE)),IF(VLOOKUP(AB28,NP,22,FALSE)=0,CONCATENATE(VLOOKUP(AB28,NP,15,FALSE),"  ",VLOOKUP(AB28,NP,16,FALSE)),"")))</f>
        <v/>
      </c>
      <c r="AL34" s="13"/>
      <c r="AM34" s="13"/>
      <c r="AN34" s="13"/>
      <c r="AO34" s="13"/>
      <c r="AP34" s="13"/>
      <c r="AQ34" s="13"/>
      <c r="AR34" s="27" t="s">
        <v>44</v>
      </c>
      <c r="AS34" s="63"/>
      <c r="AT34" s="65"/>
    </row>
    <row r="35" spans="1:46" x14ac:dyDescent="0.35">
      <c r="A35" s="62"/>
      <c r="B35" s="63"/>
      <c r="C35" s="63"/>
      <c r="D35" s="17" t="str">
        <f>IF(K34="","",IF(VLOOKUP(S28,NP,12,FALSE)=0,CONCATENATE(VLOOKUP(S28,NP,8,FALSE)," pts - ",VLOOKUP(S28,NP,11,FALSE)),IF(VLOOKUP(S28,NP,22,FALSE)=0,CONCATENATE(VLOOKUP(S28,NP,18,FALSE)," pts - ",VLOOKUP(S28,NP,21,FALSE)),"")))</f>
        <v/>
      </c>
      <c r="E35" s="17"/>
      <c r="F35" s="17"/>
      <c r="G35" s="17"/>
      <c r="H35" s="17"/>
      <c r="I35" s="17"/>
      <c r="J35" s="17"/>
      <c r="K35" s="14"/>
      <c r="L35" s="63"/>
      <c r="M35" s="63"/>
      <c r="N35" s="40"/>
      <c r="O35" s="63"/>
      <c r="P35" s="63"/>
      <c r="Q35" s="40"/>
      <c r="R35" s="63"/>
      <c r="S35" s="63"/>
      <c r="T35" s="63"/>
      <c r="U35" s="63"/>
      <c r="V35" s="63"/>
      <c r="W35" s="40"/>
      <c r="X35" s="63"/>
      <c r="Y35" s="63"/>
      <c r="Z35" s="40"/>
      <c r="AA35" s="63"/>
      <c r="AB35" s="63"/>
      <c r="AC35" s="63"/>
      <c r="AD35" s="63"/>
      <c r="AE35" s="40"/>
      <c r="AF35" s="63"/>
      <c r="AG35" s="63"/>
      <c r="AH35" s="40"/>
      <c r="AI35" s="63"/>
      <c r="AJ35" s="16"/>
      <c r="AK35" s="25" t="str">
        <f>IF(AJ34="","",IF(VLOOKUP(AB28,NP,12,FALSE)=0,CONCATENATE(VLOOKUP(AB28,NP,8,FALSE)," pts - ",VLOOKUP(AB28,NP,11,FALSE)),IF(VLOOKUP(AB28,NP,22,FALSE)=0,CONCATENATE(VLOOKUP(AB28,NP,18,FALSE)," pts - ",VLOOKUP(AB28,NP,21,FALSE)),"")))</f>
        <v/>
      </c>
      <c r="AL35" s="25"/>
      <c r="AM35" s="25"/>
      <c r="AN35" s="25"/>
      <c r="AO35" s="25"/>
      <c r="AP35" s="25"/>
      <c r="AQ35" s="25"/>
      <c r="AR35" s="19"/>
      <c r="AS35" s="63"/>
      <c r="AT35" s="65"/>
    </row>
    <row r="36" spans="1:46" x14ac:dyDescent="0.35">
      <c r="A36" s="82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44"/>
      <c r="O36" s="83"/>
      <c r="P36" s="83"/>
      <c r="Q36" s="44"/>
      <c r="R36" s="83"/>
      <c r="S36" s="83"/>
      <c r="T36" s="83"/>
      <c r="U36" s="83"/>
      <c r="V36" s="83"/>
      <c r="W36" s="44"/>
      <c r="X36" s="83"/>
      <c r="Y36" s="83"/>
      <c r="Z36" s="44"/>
      <c r="AA36" s="83"/>
      <c r="AB36" s="83"/>
      <c r="AC36" s="83"/>
      <c r="AD36" s="83"/>
      <c r="AE36" s="44"/>
      <c r="AF36" s="83"/>
      <c r="AG36" s="83"/>
      <c r="AH36" s="44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4"/>
    </row>
    <row r="37" spans="1:46" x14ac:dyDescent="0.25">
      <c r="A37" s="56" t="s">
        <v>2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38"/>
      <c r="O37" s="57"/>
      <c r="P37" s="57"/>
      <c r="Q37" s="38"/>
      <c r="R37" s="57"/>
      <c r="S37" s="57"/>
      <c r="T37" s="57"/>
      <c r="U37" s="57"/>
      <c r="V37" s="57"/>
      <c r="W37" s="38"/>
      <c r="X37" s="57"/>
      <c r="Y37" s="57"/>
      <c r="Z37" s="38"/>
      <c r="AA37" s="57"/>
      <c r="AB37" s="57"/>
      <c r="AC37" s="57"/>
      <c r="AD37" s="57"/>
      <c r="AE37" s="38"/>
      <c r="AF37" s="57"/>
      <c r="AG37" s="57"/>
      <c r="AH37" s="38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8"/>
    </row>
    <row r="38" spans="1:46" x14ac:dyDescent="0.35">
      <c r="A38" s="62"/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40"/>
      <c r="O38" s="63"/>
      <c r="P38" s="63"/>
      <c r="Q38" s="40"/>
      <c r="R38" s="63"/>
      <c r="S38" s="63"/>
      <c r="T38" s="63"/>
      <c r="U38" s="63"/>
      <c r="V38" s="63"/>
      <c r="W38" s="40"/>
      <c r="X38" s="63"/>
      <c r="Y38" s="63"/>
      <c r="Z38" s="40"/>
      <c r="AA38" s="63"/>
      <c r="AB38" s="63"/>
      <c r="AC38" s="63"/>
      <c r="AD38" s="63"/>
      <c r="AE38" s="40"/>
      <c r="AF38" s="63"/>
      <c r="AG38" s="63"/>
      <c r="AH38" s="40"/>
      <c r="AI38" s="63"/>
      <c r="AJ38" s="63"/>
      <c r="AK38" s="63"/>
      <c r="AL38" s="63"/>
      <c r="AM38" s="63"/>
      <c r="AN38" s="63"/>
      <c r="AO38" s="63"/>
      <c r="AP38" s="63"/>
      <c r="AQ38" s="63"/>
      <c r="AR38" s="63"/>
      <c r="AS38" s="63"/>
      <c r="AT38" s="65"/>
    </row>
    <row r="39" spans="1:46" x14ac:dyDescent="0.35">
      <c r="A39" s="62"/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40"/>
      <c r="O39" s="63"/>
      <c r="P39" s="63"/>
      <c r="Q39" s="40"/>
      <c r="R39" s="63"/>
      <c r="S39" s="64">
        <v>9</v>
      </c>
      <c r="T39" s="12" t="str">
        <f>IF(VLOOKUP(T41,NP,4,FALSE)=0,"",VLOOKUP(T41,NP,4,FALSE))</f>
        <v/>
      </c>
      <c r="U39" s="13" t="str">
        <f>IF(T39="","",CONCATENATE(VLOOKUP(T41,NP,5,FALSE),"  ",VLOOKUP(T41,NP,6,FALSE)))</f>
        <v/>
      </c>
      <c r="V39" s="13"/>
      <c r="W39" s="35"/>
      <c r="X39" s="13"/>
      <c r="Y39" s="13"/>
      <c r="Z39" s="35"/>
      <c r="AA39" s="13"/>
      <c r="AB39" s="63"/>
      <c r="AC39" s="63"/>
      <c r="AD39" s="63"/>
      <c r="AE39" s="40"/>
      <c r="AF39" s="63"/>
      <c r="AG39" s="63"/>
      <c r="AH39" s="40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5"/>
    </row>
    <row r="40" spans="1:46" x14ac:dyDescent="0.25">
      <c r="A40" s="62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14"/>
      <c r="M40" s="14"/>
      <c r="N40" s="41"/>
      <c r="O40" s="14"/>
      <c r="P40" s="14"/>
      <c r="Q40" s="41"/>
      <c r="R40" s="14"/>
      <c r="S40" s="15"/>
      <c r="T40" s="85" t="str">
        <f>IF(OR(T39="",VLOOKUP(T41,NP,10,FALSE)=0),"",IF(LEN(VLOOKUP(T41,NP,10,FALSE))=7,VLOOKUP(T41,NP,10,FALSE),VLOOKUP(T41,NP,10,FALSE)))</f>
        <v/>
      </c>
      <c r="U40" s="17" t="str">
        <f>IF(T39="","",CONCATENATE(VLOOKUP(T41,NP,8,FALSE)," pts - ",VLOOKUP(T41,NP,11,FALSE)))</f>
        <v/>
      </c>
      <c r="V40" s="17"/>
      <c r="W40" s="10"/>
      <c r="X40" s="17"/>
      <c r="Y40" s="17"/>
      <c r="Z40" s="10"/>
      <c r="AA40" s="17"/>
      <c r="AB40" s="78"/>
      <c r="AC40" s="67"/>
      <c r="AD40" s="68"/>
      <c r="AE40" s="69"/>
      <c r="AF40" s="68"/>
      <c r="AG40" s="68"/>
      <c r="AH40" s="69"/>
      <c r="AI40" s="5"/>
      <c r="AJ40" s="18"/>
      <c r="AK40" s="16"/>
      <c r="AL40" s="16"/>
      <c r="AM40" s="16"/>
      <c r="AN40" s="16"/>
      <c r="AO40" s="16"/>
      <c r="AP40" s="16"/>
      <c r="AQ40" s="16"/>
      <c r="AR40" s="19"/>
      <c r="AS40" s="63"/>
      <c r="AT40" s="65"/>
    </row>
    <row r="41" spans="1:46" x14ac:dyDescent="0.25">
      <c r="A41" s="62"/>
      <c r="B41" s="63"/>
      <c r="C41" s="63"/>
      <c r="D41" s="14"/>
      <c r="E41" s="14"/>
      <c r="F41" s="14"/>
      <c r="G41" s="14"/>
      <c r="H41" s="14"/>
      <c r="I41" s="14"/>
      <c r="J41" s="14"/>
      <c r="K41" s="14"/>
      <c r="L41" s="13" t="str">
        <f>IF(S41="","",IF(VLOOKUP(T41,NP,12,FALSE)=0,CONCATENATE(VLOOKUP(T41,NP,5,FALSE),"  ",VLOOKUP(T41,NP,6,FALSE)),IF(VLOOKUP(T41,NP,22,FALSE)=0,CONCATENATE(VLOOKUP(T41,NP,15,FALSE),"  ",VLOOKUP(T41,NP,16,FALSE)),"")))</f>
        <v/>
      </c>
      <c r="M41" s="13"/>
      <c r="N41" s="35"/>
      <c r="O41" s="13"/>
      <c r="P41" s="13"/>
      <c r="Q41" s="35"/>
      <c r="R41" s="13"/>
      <c r="S41" s="20" t="str">
        <f>IF(AND(VLOOKUP(T41,NP,12,FALSE)=0,VLOOKUP(T41,NP,22,FALSE)=0),"",IF(VLOOKUP(T41,NP,12,FALSE)=0,VLOOKUP(T41,NP,4,FALSE),IF(VLOOKUP(T41,NP,22,FALSE)=0,VLOOKUP(T41,NP,14,FALSE),"")))</f>
        <v/>
      </c>
      <c r="T41" s="90">
        <v>9</v>
      </c>
      <c r="U41" s="70" t="s">
        <v>38</v>
      </c>
      <c r="V41" s="70"/>
      <c r="W41" s="71" t="str">
        <f>IF(VLOOKUP(T41,NP,32,FALSE)="","",IF(VLOOKUP(T41,NP,32,FALSE)=0,"",VLOOKUP(T41,NP,32,FALSE)))</f>
        <v/>
      </c>
      <c r="X41" s="72" t="str">
        <f>IF(VLOOKUP(T41,NP,33,FALSE)="","",IF(VLOOKUP(T41,NP,34,FALSE)=2,"",VLOOKUP(T41,NP,34,FALSE)))</f>
        <v/>
      </c>
      <c r="Y41" s="72"/>
      <c r="Z41" s="73" t="str">
        <f>IF(VLOOKUP(T41,NP,33,FALSE)="","",IF(VLOOKUP(T41,NP,33,FALSE)=0,"",VLOOKUP(T41,NP,33,FALSE)))</f>
        <v xml:space="preserve"> </v>
      </c>
      <c r="AA41" s="74"/>
      <c r="AB41" s="21" t="str">
        <f>IF(VLOOKUP(AB44,NP,4,FALSE)=0,"",VLOOKUP(AB44,NP,4,FALSE))</f>
        <v/>
      </c>
      <c r="AC41" s="13" t="str">
        <f>IF(AB41="","",CONCATENATE(VLOOKUP(AB44,NP,5,FALSE),"  ",VLOOKUP(AB44,NP,6,FALSE)))</f>
        <v/>
      </c>
      <c r="AD41" s="13"/>
      <c r="AE41" s="35"/>
      <c r="AF41" s="13"/>
      <c r="AG41" s="13"/>
      <c r="AH41" s="35"/>
      <c r="AI41" s="13"/>
      <c r="AJ41" s="18"/>
      <c r="AK41" s="16"/>
      <c r="AL41" s="16"/>
      <c r="AM41" s="16"/>
      <c r="AN41" s="16"/>
      <c r="AO41" s="16"/>
      <c r="AP41" s="16"/>
      <c r="AQ41" s="16"/>
      <c r="AR41" s="19"/>
      <c r="AS41" s="63"/>
      <c r="AT41" s="65"/>
    </row>
    <row r="42" spans="1:46" x14ac:dyDescent="0.25">
      <c r="A42" s="62"/>
      <c r="B42" s="63"/>
      <c r="C42" s="63"/>
      <c r="D42" s="14"/>
      <c r="E42" s="14"/>
      <c r="F42" s="14"/>
      <c r="G42" s="14"/>
      <c r="H42" s="14"/>
      <c r="I42" s="14"/>
      <c r="J42" s="14"/>
      <c r="K42" s="15"/>
      <c r="L42" s="22" t="str">
        <f>IF(S41="","",IF(VLOOKUP(T41,NP,12,FALSE)=0,CONCATENATE(VLOOKUP(T41,NP,8,FALSE)," pts - ",VLOOKUP(T41,NP,11,FALSE)),IF(VLOOKUP(T41,NP,22,FALSE)=0,CONCATENATE(VLOOKUP(T41,NP,18,FALSE)," pts - ",VLOOKUP(T41,NP,21,FALSE)),"")))</f>
        <v/>
      </c>
      <c r="M42" s="22"/>
      <c r="N42" s="42"/>
      <c r="O42" s="22"/>
      <c r="P42" s="22"/>
      <c r="Q42" s="42"/>
      <c r="R42" s="22"/>
      <c r="S42" s="23"/>
      <c r="T42" s="2"/>
      <c r="U42" s="67"/>
      <c r="V42" s="67"/>
      <c r="W42" s="75"/>
      <c r="X42" s="67"/>
      <c r="Y42" s="67"/>
      <c r="Z42" s="75"/>
      <c r="AA42" s="64"/>
      <c r="AB42" s="24"/>
      <c r="AC42" s="25" t="str">
        <f>IF(AB41="","",CONCATENATE(VLOOKUP(AB44,NP,8,FALSE)," pts - ",VLOOKUP(AB44,NP,11,FALSE)))</f>
        <v/>
      </c>
      <c r="AD42" s="25"/>
      <c r="AE42" s="46"/>
      <c r="AF42" s="25"/>
      <c r="AG42" s="25"/>
      <c r="AH42" s="46"/>
      <c r="AI42" s="25"/>
      <c r="AJ42" s="26"/>
      <c r="AK42" s="16"/>
      <c r="AL42" s="16"/>
      <c r="AM42" s="16"/>
      <c r="AN42" s="16"/>
      <c r="AO42" s="16"/>
      <c r="AP42" s="16"/>
      <c r="AQ42" s="16"/>
      <c r="AR42" s="19"/>
      <c r="AS42" s="63"/>
      <c r="AT42" s="65"/>
    </row>
    <row r="43" spans="1:46" x14ac:dyDescent="0.25">
      <c r="A43" s="62"/>
      <c r="B43" s="63"/>
      <c r="C43" s="63"/>
      <c r="D43" s="14"/>
      <c r="E43" s="14"/>
      <c r="F43" s="14"/>
      <c r="G43" s="14"/>
      <c r="H43" s="14"/>
      <c r="I43" s="14"/>
      <c r="J43" s="14"/>
      <c r="K43" s="15"/>
      <c r="L43" s="14"/>
      <c r="M43" s="14"/>
      <c r="N43" s="41"/>
      <c r="O43" s="14"/>
      <c r="P43" s="14"/>
      <c r="Q43" s="41"/>
      <c r="R43" s="14"/>
      <c r="S43" s="4">
        <v>10</v>
      </c>
      <c r="T43" s="12" t="str">
        <f>IF(VLOOKUP(T41,NP,14,FALSE)=0,"",VLOOKUP(T41,NP,14,FALSE))</f>
        <v/>
      </c>
      <c r="U43" s="13" t="str">
        <f>IF(T43="","",CONCATENATE(VLOOKUP(T41,NP,15,FALSE),"  ",VLOOKUP(T41,NP,16,FALSE)))</f>
        <v/>
      </c>
      <c r="V43" s="76"/>
      <c r="W43" s="77"/>
      <c r="X43" s="76"/>
      <c r="Y43" s="76"/>
      <c r="Z43" s="77"/>
      <c r="AA43" s="3"/>
      <c r="AB43" s="26"/>
      <c r="AC43" s="25" t="str">
        <f>IF(AB41="","",CONCATENATE(IF(VLOOKUP(T41,NP,23,FALSE)="","",IF(VLOOKUP(T41,NP,12,FALSE)=1,VLOOKUP(T41,NP,23,FALSE),-VLOOKUP(T41,NP,23,FALSE))),IF(VLOOKUP(T41,NP,24,FALSE)="","",CONCATENATE(" / ",IF(VLOOKUP(T41,NP,12,FALSE)=1,VLOOKUP(T41,NP,24,FALSE),-VLOOKUP(T41,NP,24,FALSE)))),IF(VLOOKUP(T41,NP,25,FALSE)="","",CONCATENATE(" / ",IF(VLOOKUP(T41,NP,12,FALSE)=1,VLOOKUP(T41,NP,25,FALSE),-VLOOKUP(T41,NP,25,FALSE)))),IF(VLOOKUP(T41,NP,26,FALSE)="","",CONCATENATE(" / ",IF(VLOOKUP(T41,NP,12,FALSE)=1,VLOOKUP(T41,NP,26,FALSE),-VLOOKUP(T41,NP,26,FALSE)))),IF(VLOOKUP(T41,NP,27,FALSE)="","",CONCATENATE(" / ",IF(VLOOKUP(T41,NP,12,FALSE)=1,VLOOKUP(T41,NP,27,FALSE),-VLOOKUP(T41,NP,27,FALSE)))),IF(VLOOKUP(T41,NP,28)="","",CONCATENATE(" / ",IF(VLOOKUP(T41,NP,12)=1,VLOOKUP(T41,NP,28),-VLOOKUP(T41,NP,28)))),IF(VLOOKUP(T41,NP,29)="","",CONCATENATE(" / ",IF(VLOOKUP(T41,NP,12)=1,VLOOKUP(T41,NP,29),-VLOOKUP(T41,NP,29))))))</f>
        <v/>
      </c>
      <c r="AD43" s="25"/>
      <c r="AE43" s="46"/>
      <c r="AF43" s="25"/>
      <c r="AG43" s="25"/>
      <c r="AH43" s="46"/>
      <c r="AI43" s="25"/>
      <c r="AJ43" s="26"/>
      <c r="AK43" s="16"/>
      <c r="AL43" s="16"/>
      <c r="AM43" s="16"/>
      <c r="AN43" s="16"/>
      <c r="AO43" s="16"/>
      <c r="AP43" s="16"/>
      <c r="AQ43" s="16"/>
      <c r="AR43" s="19"/>
      <c r="AS43" s="63"/>
      <c r="AT43" s="65"/>
    </row>
    <row r="44" spans="1:46" x14ac:dyDescent="0.25">
      <c r="A44" s="62"/>
      <c r="B44" s="27" t="s">
        <v>49</v>
      </c>
      <c r="C44" s="63"/>
      <c r="D44" s="13" t="str">
        <f>IF(K44="","",IF(VLOOKUP(S44,NP,12,FALSE)=1,CONCATENATE(VLOOKUP(S44,NP,5,FALSE),"  ",VLOOKUP(S44,NP,6,FALSE)),IF(VLOOKUP(S44,NP,22,FALSE)=1,CONCATENATE(VLOOKUP(S44,NP,15,FALSE),"  ",VLOOKUP(S44,NP,16,FALSE)),"")))</f>
        <v/>
      </c>
      <c r="E44" s="13"/>
      <c r="F44" s="13"/>
      <c r="G44" s="13"/>
      <c r="H44" s="13"/>
      <c r="I44" s="13"/>
      <c r="J44" s="13"/>
      <c r="K44" s="20" t="str">
        <f>IF(VLOOKUP(S44,NP,12,FALSE)=1,VLOOKUP(S44,NP,4,FALSE),IF(VLOOKUP(S44,NP,22,FALSE)=1,VLOOKUP(S44,NP,14,FALSE),""))</f>
        <v/>
      </c>
      <c r="L44" s="70" t="s">
        <v>38</v>
      </c>
      <c r="M44" s="70"/>
      <c r="N44" s="71" t="str">
        <f>IF(VLOOKUP(S44,NP,32,FALSE)="","",IF(VLOOKUP(S44,NP,32,FALSE)=0,"",VLOOKUP(S44,NP,32,FALSE)))</f>
        <v/>
      </c>
      <c r="O44" s="72" t="str">
        <f>IF(VLOOKUP(S44,NP,33,FALSE)="","",IF(VLOOKUP(S44,NP,34,FALSE)=2,"",VLOOKUP(S44,NP,34,FALSE)))</f>
        <v/>
      </c>
      <c r="P44" s="72"/>
      <c r="Q44" s="73" t="str">
        <f>IF(VLOOKUP(S44,NP,33,FALSE)="","",IF(VLOOKUP(S44,NP,33,FALSE)=0,"",VLOOKUP(S44,NP,33,FALSE)))</f>
        <v xml:space="preserve"> </v>
      </c>
      <c r="R44" s="74"/>
      <c r="S44" s="88">
        <v>12</v>
      </c>
      <c r="T44" s="85" t="str">
        <f>IF(OR(T43="",VLOOKUP(T41,NP,20,FALSE)=0),"",IF(LEN(VLOOKUP(T41,NP,20,FALSE))=7,VLOOKUP(T41,NP,20,FALSE),VLOOKUP(T41,NP,20,FALSE)))</f>
        <v/>
      </c>
      <c r="U44" s="17" t="str">
        <f>IF(T43="","",CONCATENATE(VLOOKUP(T41,NP,18,FALSE)," pts - ",VLOOKUP(T41,NP,21,FALSE)))</f>
        <v/>
      </c>
      <c r="V44" s="17"/>
      <c r="W44" s="10"/>
      <c r="X44" s="17"/>
      <c r="Y44" s="17"/>
      <c r="Z44" s="10"/>
      <c r="AA44" s="17"/>
      <c r="AB44" s="89">
        <v>11</v>
      </c>
      <c r="AC44" s="70" t="s">
        <v>38</v>
      </c>
      <c r="AD44" s="70"/>
      <c r="AE44" s="71" t="str">
        <f>IF(VLOOKUP(AB44,NP,32,FALSE)="","",IF(VLOOKUP(AB44,NP,32,FALSE)=0,"",VLOOKUP(AB44,NP,32,FALSE)))</f>
        <v/>
      </c>
      <c r="AF44" s="72" t="str">
        <f>IF(VLOOKUP(AB44,NP,33,FALSE)="","",IF(VLOOKUP(AB44,NP,34,FALSE)=2,"",VLOOKUP(AB44,NP,34,FALSE)))</f>
        <v/>
      </c>
      <c r="AG44" s="72"/>
      <c r="AH44" s="73" t="str">
        <f>IF(VLOOKUP(AB44,NP,33,FALSE)="","",IF(VLOOKUP(AB44,NP,33,FALSE)=0,"",VLOOKUP(AB44,NP,33,FALSE)))</f>
        <v xml:space="preserve"> </v>
      </c>
      <c r="AI44" s="74"/>
      <c r="AJ44" s="21" t="str">
        <f>IF(VLOOKUP(AB44,NP,12,FALSE)=1,VLOOKUP(AB44,NP,4,FALSE),IF(VLOOKUP(AB44,NP,22,FALSE)=1,VLOOKUP(AB44,NP,14,FALSE),""))</f>
        <v/>
      </c>
      <c r="AK44" s="13" t="str">
        <f>IF(AJ44="","",IF(VLOOKUP(AB44,NP,12,FALSE)=1,CONCATENATE(VLOOKUP(AB44,NP,5,FALSE),"  ",VLOOKUP(AB44,NP,6,FALSE)),IF(VLOOKUP(AB44,NP,22,FALSE)=1,CONCATENATE(VLOOKUP(AB44,NP,15,FALSE),"  ",VLOOKUP(AB44,NP,16,FALSE)),"")))</f>
        <v/>
      </c>
      <c r="AL44" s="13"/>
      <c r="AM44" s="13"/>
      <c r="AN44" s="13"/>
      <c r="AO44" s="13"/>
      <c r="AP44" s="13"/>
      <c r="AQ44" s="13"/>
      <c r="AR44" s="27" t="s">
        <v>47</v>
      </c>
      <c r="AS44" s="63"/>
      <c r="AT44" s="65"/>
    </row>
    <row r="45" spans="1:46" x14ac:dyDescent="0.35">
      <c r="A45" s="62"/>
      <c r="B45" s="63"/>
      <c r="C45" s="63"/>
      <c r="D45" s="17" t="str">
        <f>IF(K44="","",IF(VLOOKUP(S44,NP,12,FALSE)=1,CONCATENATE(VLOOKUP(S44,NP,8,FALSE)," pts - ",VLOOKUP(S44,NP,11,FALSE)),IF(VLOOKUP(S44,NP,22,FALSE)=1,CONCATENATE(VLOOKUP(S44,NP,18,FALSE)," pts - ",VLOOKUP(S44,NP,21,FALSE)),"")))</f>
        <v/>
      </c>
      <c r="E45" s="17"/>
      <c r="F45" s="17"/>
      <c r="G45" s="17"/>
      <c r="H45" s="17"/>
      <c r="I45" s="17"/>
      <c r="J45" s="17"/>
      <c r="K45" s="15"/>
      <c r="L45" s="63"/>
      <c r="M45" s="63"/>
      <c r="N45" s="40"/>
      <c r="O45" s="63"/>
      <c r="P45" s="63"/>
      <c r="Q45" s="40"/>
      <c r="R45" s="63"/>
      <c r="S45" s="64">
        <v>11</v>
      </c>
      <c r="T45" s="12" t="str">
        <f>IF(VLOOKUP(T47,NP,4,FALSE)=0,"",VLOOKUP(T47,NP,4,FALSE))</f>
        <v/>
      </c>
      <c r="U45" s="13" t="str">
        <f>IF(T45="","",CONCATENATE(VLOOKUP(T47,NP,5,FALSE),"  ",VLOOKUP(T47,NP,6,FALSE)))</f>
        <v/>
      </c>
      <c r="V45" s="13"/>
      <c r="W45" s="35"/>
      <c r="X45" s="13"/>
      <c r="Y45" s="13"/>
      <c r="Z45" s="35"/>
      <c r="AA45" s="13"/>
      <c r="AB45" s="18"/>
      <c r="AC45" s="16"/>
      <c r="AD45" s="16"/>
      <c r="AE45" s="47"/>
      <c r="AF45" s="16"/>
      <c r="AG45" s="16"/>
      <c r="AH45" s="47"/>
      <c r="AI45" s="16"/>
      <c r="AJ45" s="24"/>
      <c r="AK45" s="25" t="str">
        <f>IF(AJ44="","",IF(VLOOKUP(AB44,NP,12,FALSE)=1,CONCATENATE(VLOOKUP(AB44,NP,8,FALSE)," pts - ",VLOOKUP(AB44,NP,11,FALSE)),IF(VLOOKUP(AB44,NP,22,FALSE)=1,CONCATENATE(VLOOKUP(AB44,NP,18,FALSE)," pts - ",VLOOKUP(AB44,NP,21,FALSE)),"")))</f>
        <v/>
      </c>
      <c r="AL45" s="25"/>
      <c r="AM45" s="25"/>
      <c r="AN45" s="25"/>
      <c r="AO45" s="25"/>
      <c r="AP45" s="25"/>
      <c r="AQ45" s="25"/>
      <c r="AR45" s="19"/>
      <c r="AS45" s="63"/>
      <c r="AT45" s="65"/>
    </row>
    <row r="46" spans="1:46" x14ac:dyDescent="0.35">
      <c r="A46" s="62"/>
      <c r="B46" s="63"/>
      <c r="C46" s="63"/>
      <c r="D46" s="17" t="str">
        <f>IF(K44="","",CONCATENATE(IF(VLOOKUP(S44,NP,23,FALSE)="","",IF(VLOOKUP(S44,NP,12,FALSE)=1,VLOOKUP(S44,NP,23,FALSE),-VLOOKUP(S44,NP,23,FALSE))),IF(VLOOKUP(S44,NP,24,FALSE)="","",CONCATENATE(" / ",IF(VLOOKUP(S44,NP,12,FALSE)=1,VLOOKUP(S44,NP,24,FALSE),-VLOOKUP(S44,NP,24,FALSE)))),IF(VLOOKUP(S44,NP,25,FALSE)="","",CONCATENATE(" / ",IF(VLOOKUP(S44,NP,12,FALSE)=1,VLOOKUP(S44,NP,25,FALSE),-VLOOKUP(S44,NP,25,FALSE)))),IF(VLOOKUP(S44,NP,26,FALSE)="","",CONCATENATE(" / ",IF(VLOOKUP(S44,NP,12,FALSE)=1,VLOOKUP(S44,NP,26,FALSE),-VLOOKUP(S44,NP,26,FALSE)))),IF(VLOOKUP(S44,NP,27,FALSE)="","",CONCATENATE(" / ",IF(VLOOKUP(S44,NP,12,FALSE)=1,VLOOKUP(S44,NP,27,FALSE),-VLOOKUP(S44,NP,27,FALSE)))),IF(VLOOKUP(S44,NP,28)="","",CONCATENATE(" / ",IF(VLOOKUP(S44,NP,12)=1,VLOOKUP(S44,NP,28),-VLOOKUP(S44,NP,28)))),IF(VLOOKUP(S44,NP,29)="","",CONCATENATE(" / ",IF(VLOOKUP(S44,NP,12)=1,VLOOKUP(S44,NP,29),-VLOOKUP(S44,NP,29))))))</f>
        <v/>
      </c>
      <c r="E46" s="17"/>
      <c r="F46" s="17"/>
      <c r="G46" s="17"/>
      <c r="H46" s="17"/>
      <c r="I46" s="17"/>
      <c r="J46" s="17"/>
      <c r="K46" s="15"/>
      <c r="L46" s="63"/>
      <c r="M46" s="63"/>
      <c r="N46" s="40"/>
      <c r="O46" s="63"/>
      <c r="P46" s="63"/>
      <c r="Q46" s="40"/>
      <c r="R46" s="63"/>
      <c r="S46" s="4"/>
      <c r="T46" s="85" t="str">
        <f>IF(OR(T45="",VLOOKUP(T47,NP,10,FALSE)=0),"",IF(LEN(VLOOKUP(T47,NP,10,FALSE))=7,VLOOKUP(T47,NP,10,FALSE),VLOOKUP(T47,NP,10,FALSE)))</f>
        <v/>
      </c>
      <c r="U46" s="17" t="str">
        <f>IF(T45="","",CONCATENATE(VLOOKUP(T47,NP,8,FALSE)," pts - ",VLOOKUP(T47,NP,11,FALSE)))</f>
        <v/>
      </c>
      <c r="V46" s="17"/>
      <c r="W46" s="10"/>
      <c r="X46" s="17"/>
      <c r="Y46" s="17"/>
      <c r="Z46" s="10"/>
      <c r="AA46" s="17"/>
      <c r="AB46" s="78"/>
      <c r="AC46" s="67"/>
      <c r="AD46" s="68"/>
      <c r="AE46" s="69"/>
      <c r="AF46" s="68"/>
      <c r="AG46" s="68"/>
      <c r="AH46" s="69"/>
      <c r="AI46" s="5"/>
      <c r="AJ46" s="26"/>
      <c r="AK46" s="25" t="str">
        <f>IF(AJ44="","",CONCATENATE(IF(VLOOKUP(AB44,NP,23,FALSE)="","",IF(VLOOKUP(AB44,NP,12,FALSE)=1,VLOOKUP(AB44,NP,23,FALSE),-VLOOKUP(AB44,NP,23,FALSE))),IF(VLOOKUP(AB44,NP,24,FALSE)="","",CONCATENATE(" / ",IF(VLOOKUP(AB44,NP,12,FALSE)=1,VLOOKUP(AB44,NP,24,FALSE),-VLOOKUP(AB44,NP,24,FALSE)))),IF(VLOOKUP(AB44,NP,25,FALSE)="","",CONCATENATE(" / ",IF(VLOOKUP(AB44,NP,12,FALSE)=1,VLOOKUP(AB44,NP,25,FALSE),-VLOOKUP(AB44,NP,25,FALSE)))),IF(VLOOKUP(AB44,NP,26,FALSE)="","",CONCATENATE(" / ",IF(VLOOKUP(AB44,NP,12,FALSE)=1,VLOOKUP(AB44,NP,26,FALSE),-VLOOKUP(AB44,NP,26,FALSE)))),IF(VLOOKUP(AB44,NP,27,FALSE)="","",CONCATENATE(" / ",IF(VLOOKUP(AB44,NP,12,FALSE)=1,VLOOKUP(AB44,NP,27,FALSE),-VLOOKUP(AB44,NP,27,FALSE)))),IF(VLOOKUP(AB44,NP,28)="","",CONCATENATE(" / ",IF(VLOOKUP(AB44,NP,12)=1,VLOOKUP(AB44,NP,28),-VLOOKUP(AB44,NP,28)))),IF(VLOOKUP(AB44,NP,29)="","",CONCATENATE(" / ",IF(VLOOKUP(AB44,NP,12)=1,VLOOKUP(AB44,NP,29),-VLOOKUP(AB44,NP,29))))))</f>
        <v/>
      </c>
      <c r="AL46" s="25"/>
      <c r="AM46" s="25"/>
      <c r="AN46" s="25"/>
      <c r="AO46" s="25"/>
      <c r="AP46" s="25"/>
      <c r="AQ46" s="25"/>
      <c r="AR46" s="19"/>
      <c r="AS46" s="63"/>
      <c r="AT46" s="65"/>
    </row>
    <row r="47" spans="1:46" x14ac:dyDescent="0.25">
      <c r="A47" s="62"/>
      <c r="B47" s="63"/>
      <c r="C47" s="63"/>
      <c r="D47" s="14"/>
      <c r="E47" s="14"/>
      <c r="F47" s="14"/>
      <c r="G47" s="14"/>
      <c r="H47" s="14"/>
      <c r="I47" s="14"/>
      <c r="J47" s="14"/>
      <c r="K47" s="15"/>
      <c r="L47" s="13" t="str">
        <f>IF(S47="","",IF(VLOOKUP(T47,NP,12,FALSE)=0,CONCATENATE(VLOOKUP(T47,NP,5,FALSE),"  ",VLOOKUP(T47,NP,6,FALSE)),IF(VLOOKUP(T47,NP,22,FALSE)=0,CONCATENATE(VLOOKUP(T47,NP,15,FALSE),"  ",VLOOKUP(T47,NP,16,FALSE)),"")))</f>
        <v/>
      </c>
      <c r="M47" s="13"/>
      <c r="N47" s="35"/>
      <c r="O47" s="13"/>
      <c r="P47" s="13"/>
      <c r="Q47" s="35"/>
      <c r="R47" s="13"/>
      <c r="S47" s="20" t="str">
        <f>IF(AND(VLOOKUP(T47,NP,12,FALSE)=0,VLOOKUP(T47,NP,22,FALSE)=0),"",IF(VLOOKUP(T47,NP,12,FALSE)=0,VLOOKUP(T47,NP,4,FALSE),IF(VLOOKUP(T47,NP,22,FALSE)=0,VLOOKUP(T47,NP,14,FALSE),"")))</f>
        <v/>
      </c>
      <c r="T47" s="90">
        <v>10</v>
      </c>
      <c r="U47" s="70" t="s">
        <v>38</v>
      </c>
      <c r="V47" s="70"/>
      <c r="W47" s="71" t="str">
        <f>IF(VLOOKUP(T47,NP,32,FALSE)="","",IF(VLOOKUP(T47,NP,32,FALSE)=0,"",VLOOKUP(T47,NP,32,FALSE)))</f>
        <v/>
      </c>
      <c r="X47" s="72" t="str">
        <f>IF(VLOOKUP(T47,NP,33,FALSE)="","",IF(VLOOKUP(T47,NP,34,FALSE)=2,"",VLOOKUP(T47,NP,34,FALSE)))</f>
        <v/>
      </c>
      <c r="Y47" s="72"/>
      <c r="Z47" s="73" t="str">
        <f>IF(VLOOKUP(T47,NP,33,FALSE)="","",IF(VLOOKUP(T47,NP,33,FALSE)=0,"",VLOOKUP(T47,NP,33,FALSE)))</f>
        <v xml:space="preserve"> </v>
      </c>
      <c r="AA47" s="74"/>
      <c r="AB47" s="21" t="str">
        <f>IF(VLOOKUP(AB44,NP,14,FALSE)=0,"",VLOOKUP(AB44,NP,14,FALSE))</f>
        <v/>
      </c>
      <c r="AC47" s="13" t="str">
        <f>IF(AB47="","",CONCATENATE(VLOOKUP(AB44,NP,15,FALSE),"  ",VLOOKUP(AB44,NP,16,FALSE)))</f>
        <v/>
      </c>
      <c r="AD47" s="13"/>
      <c r="AE47" s="35"/>
      <c r="AF47" s="13"/>
      <c r="AG47" s="13"/>
      <c r="AH47" s="35"/>
      <c r="AI47" s="13"/>
      <c r="AJ47" s="26"/>
      <c r="AK47" s="16"/>
      <c r="AL47" s="16"/>
      <c r="AM47" s="16"/>
      <c r="AN47" s="16"/>
      <c r="AO47" s="16"/>
      <c r="AP47" s="16"/>
      <c r="AQ47" s="16"/>
      <c r="AR47" s="19"/>
      <c r="AS47" s="63"/>
      <c r="AT47" s="65"/>
    </row>
    <row r="48" spans="1:46" x14ac:dyDescent="0.25">
      <c r="A48" s="62"/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22" t="str">
        <f>IF(S47="","",IF(VLOOKUP(T47,NP,12,FALSE)=0,CONCATENATE(VLOOKUP(T47,NP,8,FALSE)," pts - ",VLOOKUP(T47,NP,11,FALSE)),IF(VLOOKUP(T47,NP,22,FALSE)=0,CONCATENATE(VLOOKUP(T47,NP,18,FALSE)," pts - ",VLOOKUP(T47,NP,21,FALSE)),"")))</f>
        <v/>
      </c>
      <c r="M48" s="22"/>
      <c r="N48" s="42"/>
      <c r="O48" s="22"/>
      <c r="P48" s="22"/>
      <c r="Q48" s="42"/>
      <c r="R48" s="22"/>
      <c r="S48" s="23"/>
      <c r="T48" s="2"/>
      <c r="U48" s="67"/>
      <c r="V48" s="67"/>
      <c r="W48" s="75"/>
      <c r="X48" s="67"/>
      <c r="Y48" s="67"/>
      <c r="Z48" s="75"/>
      <c r="AA48" s="64"/>
      <c r="AB48" s="24"/>
      <c r="AC48" s="28" t="str">
        <f>IF(AB47="","",CONCATENATE(VLOOKUP(AB44,NP,18,FALSE)," pts - ",VLOOKUP(AB44,NP,21,FALSE)))</f>
        <v/>
      </c>
      <c r="AD48" s="28"/>
      <c r="AE48" s="48"/>
      <c r="AF48" s="28"/>
      <c r="AG48" s="28"/>
      <c r="AH48" s="48"/>
      <c r="AI48" s="28"/>
      <c r="AJ48" s="18"/>
      <c r="AK48" s="16"/>
      <c r="AL48" s="16"/>
      <c r="AM48" s="16"/>
      <c r="AN48" s="16"/>
      <c r="AO48" s="16"/>
      <c r="AP48" s="16"/>
      <c r="AQ48" s="29"/>
      <c r="AR48" s="19"/>
      <c r="AS48" s="63"/>
      <c r="AT48" s="65"/>
    </row>
    <row r="49" spans="1:46" x14ac:dyDescent="0.35">
      <c r="A49" s="62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40"/>
      <c r="O49" s="63"/>
      <c r="P49" s="63"/>
      <c r="Q49" s="40"/>
      <c r="R49" s="80"/>
      <c r="S49" s="81">
        <v>12</v>
      </c>
      <c r="T49" s="12" t="str">
        <f>IF(VLOOKUP(T47,NP,14,FALSE)=0,"",VLOOKUP(T47,NP,14,FALSE))</f>
        <v/>
      </c>
      <c r="U49" s="13" t="str">
        <f>IF(T49="","",CONCATENATE(VLOOKUP(T47,NP,15,FALSE),"  ",VLOOKUP(T47,NP,16,FALSE)))</f>
        <v/>
      </c>
      <c r="V49" s="76"/>
      <c r="W49" s="77"/>
      <c r="X49" s="76"/>
      <c r="Y49" s="76"/>
      <c r="Z49" s="77"/>
      <c r="AA49" s="3"/>
      <c r="AB49" s="26"/>
      <c r="AC49" s="30" t="str">
        <f>IF(AB47="","",CONCATENATE(IF(VLOOKUP(T47,NP,23,FALSE)="","",IF(VLOOKUP(T47,NP,12,FALSE)=1,VLOOKUP(T47,NP,23,FALSE),-VLOOKUP(T47,NP,23,FALSE))),IF(VLOOKUP(T47,NP,24,FALSE)="","",CONCATENATE(" / ",IF(VLOOKUP(T47,NP,12,FALSE)=1,VLOOKUP(T47,NP,24,FALSE),-VLOOKUP(T47,NP,24,FALSE)))),IF(VLOOKUP(T47,NP,25,FALSE)="","",CONCATENATE(" / ",IF(VLOOKUP(T47,NP,12,FALSE)=1,VLOOKUP(T47,NP,25,FALSE),-VLOOKUP(T47,NP,25,FALSE)))),IF(VLOOKUP(T47,NP,26,FALSE)="","",CONCATENATE(" / ",IF(VLOOKUP(T47,NP,12,FALSE)=1,VLOOKUP(T47,NP,26,FALSE),-VLOOKUP(T47,NP,26,FALSE)))),IF(VLOOKUP(T47,NP,27,FALSE)="","",CONCATENATE(" / ",IF(VLOOKUP(T47,NP,12,FALSE)=1,VLOOKUP(T47,NP,27,FALSE),-VLOOKUP(T47,NP,27,FALSE)))),IF(VLOOKUP(T47,NP,28)="","",CONCATENATE(" / ",IF(VLOOKUP(T47,NP,12)=1,VLOOKUP(T47,NP,28),-VLOOKUP(T47,NP,28)))),IF(VLOOKUP(T47,NP,29)="","",CONCATENATE(" / ",IF(VLOOKUP(T47,NP,12)=1,VLOOKUP(T47,NP,29),-VLOOKUP(T47,NP,29))))))</f>
        <v/>
      </c>
      <c r="AD49" s="25"/>
      <c r="AE49" s="46"/>
      <c r="AF49" s="25"/>
      <c r="AG49" s="25"/>
      <c r="AH49" s="46"/>
      <c r="AI49" s="25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5"/>
    </row>
    <row r="50" spans="1:46" x14ac:dyDescent="0.35">
      <c r="A50" s="62"/>
      <c r="B50" s="27" t="s">
        <v>52</v>
      </c>
      <c r="C50" s="63"/>
      <c r="D50" s="13" t="str">
        <f>IF(K50="","",IF(VLOOKUP(S44,NP,12,FALSE)=0,CONCATENATE(VLOOKUP(S44,NP,5,FALSE),"  ",VLOOKUP(S44,NP,6,FALSE)),IF(VLOOKUP(S44,NP,22,FALSE)=0,CONCATENATE(VLOOKUP(S44,NP,15,FALSE),"  ",VLOOKUP(S44,NP,16,FALSE)),"")))</f>
        <v/>
      </c>
      <c r="E50" s="13"/>
      <c r="F50" s="13"/>
      <c r="G50" s="13"/>
      <c r="H50" s="13"/>
      <c r="I50" s="13"/>
      <c r="J50" s="13"/>
      <c r="K50" s="12" t="str">
        <f>IF(AND(VLOOKUP(S44,NP,12,FALSE)=0,VLOOKUP(S44,NP,22,FALSE)=0),"",IF(VLOOKUP(S44,NP,12,FALSE)=0,VLOOKUP(S44,NP,4,FALSE),IF(VLOOKUP(S44,NP,22,FALSE)=0,VLOOKUP(S44,NP,14,FALSE),"")))</f>
        <v/>
      </c>
      <c r="L50" s="31"/>
      <c r="M50" s="31"/>
      <c r="N50" s="43"/>
      <c r="O50" s="31"/>
      <c r="P50" s="31"/>
      <c r="Q50" s="43"/>
      <c r="R50" s="32"/>
      <c r="S50" s="63"/>
      <c r="T50" s="85" t="str">
        <f>IF(OR(T49="",VLOOKUP(T47,NP,20,FALSE)=0),"",IF(LEN(VLOOKUP(T47,NP,20,FALSE))=7,VLOOKUP(T47,NP,20,FALSE),VLOOKUP(T47,NP,20,FALSE)))</f>
        <v/>
      </c>
      <c r="U50" s="17" t="str">
        <f>IF(T49="","",CONCATENATE(VLOOKUP(T47,NP,18,FALSE)," pts - ",VLOOKUP(T47,NP,21,FALSE)))</f>
        <v/>
      </c>
      <c r="V50" s="17"/>
      <c r="W50" s="10"/>
      <c r="X50" s="17"/>
      <c r="Y50" s="17"/>
      <c r="Z50" s="10"/>
      <c r="AA50" s="17"/>
      <c r="AB50" s="33"/>
      <c r="AC50" s="34"/>
      <c r="AD50" s="31"/>
      <c r="AE50" s="43"/>
      <c r="AF50" s="31"/>
      <c r="AG50" s="31"/>
      <c r="AH50" s="43"/>
      <c r="AI50" s="31"/>
      <c r="AJ50" s="12" t="str">
        <f>IF(AND(VLOOKUP(AB44,NP,12,FALSE)=0,VLOOKUP(AB44,NP,22,FALSE)=0),"",IF(VLOOKUP(AB44,NP,12,FALSE)=0,VLOOKUP(AB44,NP,4,FALSE),IF(VLOOKUP(AB44,NP,22,FALSE)=0,VLOOKUP(AB44,NP,14,FALSE),"")))</f>
        <v/>
      </c>
      <c r="AK50" s="13" t="str">
        <f>IF(AJ50="","",IF(VLOOKUP(AB44,NP,12,FALSE)=0,CONCATENATE(VLOOKUP(AB44,NP,5,FALSE),"  ",VLOOKUP(AB44,NP,6,FALSE)),IF(VLOOKUP(AB44,NP,22,FALSE)=0,CONCATENATE(VLOOKUP(AB44,NP,15,FALSE),"  ",VLOOKUP(AB44,NP,16,FALSE)),"")))</f>
        <v/>
      </c>
      <c r="AL50" s="13"/>
      <c r="AM50" s="13"/>
      <c r="AN50" s="13"/>
      <c r="AO50" s="13"/>
      <c r="AP50" s="13"/>
      <c r="AQ50" s="13"/>
      <c r="AR50" s="27" t="s">
        <v>48</v>
      </c>
      <c r="AS50" s="63"/>
      <c r="AT50" s="65"/>
    </row>
    <row r="51" spans="1:46" x14ac:dyDescent="0.35">
      <c r="A51" s="62"/>
      <c r="B51" s="63"/>
      <c r="C51" s="63"/>
      <c r="D51" s="17" t="str">
        <f>IF(K50="","",IF(VLOOKUP(S44,NP,12,FALSE)=0,CONCATENATE(VLOOKUP(S44,NP,8,FALSE)," pts - ",VLOOKUP(S44,NP,11,FALSE)),IF(VLOOKUP(S44,NP,22,FALSE)=0,CONCATENATE(VLOOKUP(S44,NP,18,FALSE)," pts - ",VLOOKUP(S44,NP,21,FALSE)),"")))</f>
        <v/>
      </c>
      <c r="E51" s="17"/>
      <c r="F51" s="17"/>
      <c r="G51" s="17"/>
      <c r="H51" s="17"/>
      <c r="I51" s="17"/>
      <c r="J51" s="17"/>
      <c r="K51" s="14"/>
      <c r="L51" s="63"/>
      <c r="M51" s="63"/>
      <c r="N51" s="40"/>
      <c r="O51" s="63"/>
      <c r="P51" s="63"/>
      <c r="Q51" s="40"/>
      <c r="R51" s="63"/>
      <c r="S51" s="63"/>
      <c r="T51" s="63"/>
      <c r="U51" s="63"/>
      <c r="V51" s="63"/>
      <c r="W51" s="40"/>
      <c r="X51" s="63"/>
      <c r="Y51" s="63"/>
      <c r="Z51" s="40"/>
      <c r="AA51" s="63"/>
      <c r="AB51" s="63"/>
      <c r="AC51" s="63"/>
      <c r="AD51" s="63"/>
      <c r="AE51" s="40"/>
      <c r="AF51" s="63"/>
      <c r="AG51" s="63"/>
      <c r="AH51" s="40"/>
      <c r="AI51" s="63"/>
      <c r="AJ51" s="16"/>
      <c r="AK51" s="25" t="str">
        <f>IF(AJ50="","",IF(VLOOKUP(AB44,NP,12,FALSE)=0,CONCATENATE(VLOOKUP(AB44,NP,8,FALSE)," pts - ",VLOOKUP(AB44,NP,11,FALSE)),IF(VLOOKUP(AB44,NP,22,FALSE)=0,CONCATENATE(VLOOKUP(AB44,NP,18,FALSE)," pts - ",VLOOKUP(AB44,NP,21,FALSE)),"")))</f>
        <v/>
      </c>
      <c r="AL51" s="25"/>
      <c r="AM51" s="25"/>
      <c r="AN51" s="25"/>
      <c r="AO51" s="25"/>
      <c r="AP51" s="25"/>
      <c r="AQ51" s="25"/>
      <c r="AR51" s="19"/>
      <c r="AS51" s="63"/>
      <c r="AT51" s="65"/>
    </row>
    <row r="52" spans="1:46" x14ac:dyDescent="0.35">
      <c r="A52" s="82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44"/>
      <c r="O52" s="83"/>
      <c r="P52" s="83"/>
      <c r="Q52" s="44"/>
      <c r="R52" s="83"/>
      <c r="S52" s="83"/>
      <c r="T52" s="83"/>
      <c r="U52" s="83"/>
      <c r="V52" s="83"/>
      <c r="W52" s="44"/>
      <c r="X52" s="83"/>
      <c r="Y52" s="83"/>
      <c r="Z52" s="44"/>
      <c r="AA52" s="83"/>
      <c r="AB52" s="83"/>
      <c r="AC52" s="83"/>
      <c r="AD52" s="83"/>
      <c r="AE52" s="44"/>
      <c r="AF52" s="83"/>
      <c r="AG52" s="83"/>
      <c r="AH52" s="44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4"/>
    </row>
    <row r="53" spans="1:46" x14ac:dyDescent="0.25">
      <c r="A53" s="56" t="s">
        <v>3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38"/>
      <c r="O53" s="57"/>
      <c r="P53" s="57"/>
      <c r="Q53" s="38"/>
      <c r="R53" s="57"/>
      <c r="S53" s="57"/>
      <c r="T53" s="57"/>
      <c r="U53" s="57"/>
      <c r="V53" s="57"/>
      <c r="W53" s="38"/>
      <c r="X53" s="57"/>
      <c r="Y53" s="57"/>
      <c r="Z53" s="38"/>
      <c r="AA53" s="57"/>
      <c r="AB53" s="57"/>
      <c r="AC53" s="57"/>
      <c r="AD53" s="57"/>
      <c r="AE53" s="38"/>
      <c r="AF53" s="57"/>
      <c r="AG53" s="57"/>
      <c r="AH53" s="38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8"/>
    </row>
    <row r="54" spans="1:46" x14ac:dyDescent="0.35">
      <c r="A54" s="62"/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40"/>
      <c r="O54" s="63"/>
      <c r="P54" s="63"/>
      <c r="Q54" s="40"/>
      <c r="R54" s="63"/>
      <c r="S54" s="63"/>
      <c r="T54" s="63"/>
      <c r="U54" s="63"/>
      <c r="V54" s="63"/>
      <c r="W54" s="40"/>
      <c r="X54" s="63"/>
      <c r="Y54" s="63"/>
      <c r="Z54" s="40"/>
      <c r="AA54" s="63"/>
      <c r="AB54" s="63"/>
      <c r="AC54" s="63"/>
      <c r="AD54" s="63"/>
      <c r="AE54" s="40"/>
      <c r="AF54" s="63"/>
      <c r="AG54" s="63"/>
      <c r="AH54" s="40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5"/>
    </row>
    <row r="55" spans="1:46" x14ac:dyDescent="0.35">
      <c r="A55" s="62"/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40"/>
      <c r="O55" s="63"/>
      <c r="P55" s="63"/>
      <c r="Q55" s="40"/>
      <c r="R55" s="63"/>
      <c r="S55" s="64">
        <v>13</v>
      </c>
      <c r="T55" s="12" t="str">
        <f>IF(VLOOKUP(T57,NP,4,FALSE)=0,"",VLOOKUP(T57,NP,4,FALSE))</f>
        <v/>
      </c>
      <c r="U55" s="13" t="str">
        <f>IF(T55="","",CONCATENATE(VLOOKUP(T57,NP,5,FALSE),"  ",VLOOKUP(T57,NP,6,FALSE)))</f>
        <v/>
      </c>
      <c r="V55" s="13"/>
      <c r="W55" s="35"/>
      <c r="X55" s="13"/>
      <c r="Y55" s="13"/>
      <c r="Z55" s="35"/>
      <c r="AA55" s="13"/>
      <c r="AB55" s="63"/>
      <c r="AC55" s="63"/>
      <c r="AD55" s="63"/>
      <c r="AE55" s="40"/>
      <c r="AF55" s="63"/>
      <c r="AG55" s="63"/>
      <c r="AH55" s="40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5"/>
    </row>
    <row r="56" spans="1:46" x14ac:dyDescent="0.25">
      <c r="A56" s="62"/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14"/>
      <c r="M56" s="14"/>
      <c r="N56" s="41"/>
      <c r="O56" s="14"/>
      <c r="P56" s="14"/>
      <c r="Q56" s="41"/>
      <c r="R56" s="14"/>
      <c r="S56" s="15"/>
      <c r="T56" s="85" t="str">
        <f>IF(OR(T55="",VLOOKUP(T57,NP,10,FALSE)=0),"",IF(LEN(VLOOKUP(T57,NP,10,FALSE))=7,VLOOKUP(T57,NP,10,FALSE),VLOOKUP(T57,NP,10,FALSE)))</f>
        <v/>
      </c>
      <c r="U56" s="17" t="str">
        <f>IF(T55="","",CONCATENATE(VLOOKUP(T57,NP,8,FALSE)," pts - ",VLOOKUP(T57,NP,11,FALSE)))</f>
        <v/>
      </c>
      <c r="V56" s="17"/>
      <c r="W56" s="10"/>
      <c r="X56" s="17"/>
      <c r="Y56" s="17"/>
      <c r="Z56" s="10"/>
      <c r="AA56" s="17"/>
      <c r="AB56" s="78"/>
      <c r="AC56" s="67"/>
      <c r="AD56" s="68"/>
      <c r="AE56" s="69"/>
      <c r="AF56" s="68"/>
      <c r="AG56" s="68"/>
      <c r="AH56" s="69"/>
      <c r="AI56" s="5"/>
      <c r="AJ56" s="18"/>
      <c r="AK56" s="16"/>
      <c r="AL56" s="16"/>
      <c r="AM56" s="16"/>
      <c r="AN56" s="16"/>
      <c r="AO56" s="16"/>
      <c r="AP56" s="16"/>
      <c r="AQ56" s="16"/>
      <c r="AR56" s="19"/>
      <c r="AS56" s="63"/>
      <c r="AT56" s="65"/>
    </row>
    <row r="57" spans="1:46" x14ac:dyDescent="0.25">
      <c r="A57" s="62"/>
      <c r="B57" s="63"/>
      <c r="C57" s="63"/>
      <c r="D57" s="14"/>
      <c r="E57" s="14"/>
      <c r="F57" s="14"/>
      <c r="G57" s="14"/>
      <c r="H57" s="14"/>
      <c r="I57" s="14"/>
      <c r="J57" s="14"/>
      <c r="K57" s="14"/>
      <c r="L57" s="13" t="str">
        <f>IF(S57="","",IF(VLOOKUP(T57,NP,12,FALSE)=0,CONCATENATE(VLOOKUP(T57,NP,5,FALSE),"  ",VLOOKUP(T57,NP,6,FALSE)),IF(VLOOKUP(T57,NP,22,FALSE)=0,CONCATENATE(VLOOKUP(T57,NP,15,FALSE),"  ",VLOOKUP(T57,NP,16,FALSE)),"")))</f>
        <v/>
      </c>
      <c r="M57" s="13"/>
      <c r="N57" s="35"/>
      <c r="O57" s="13"/>
      <c r="P57" s="13"/>
      <c r="Q57" s="35"/>
      <c r="R57" s="13"/>
      <c r="S57" s="20" t="str">
        <f>IF(AND(VLOOKUP(T57,NP,12,FALSE)=0,VLOOKUP(T57,NP,22,FALSE)=0),"",IF(VLOOKUP(T57,NP,12,FALSE)=0,VLOOKUP(T57,NP,4,FALSE),IF(VLOOKUP(T57,NP,22,FALSE)=0,VLOOKUP(T57,NP,14,FALSE),"")))</f>
        <v/>
      </c>
      <c r="T57" s="90">
        <v>13</v>
      </c>
      <c r="U57" s="70" t="s">
        <v>38</v>
      </c>
      <c r="V57" s="70"/>
      <c r="W57" s="71" t="str">
        <f>IF(VLOOKUP(T57,NP,32,FALSE)="","",IF(VLOOKUP(T57,NP,32,FALSE)=0,"",VLOOKUP(T57,NP,32,FALSE)))</f>
        <v/>
      </c>
      <c r="X57" s="72" t="str">
        <f>IF(VLOOKUP(T57,NP,33,FALSE)="","",IF(VLOOKUP(T57,NP,34,FALSE)=2,"",VLOOKUP(T57,NP,34,FALSE)))</f>
        <v/>
      </c>
      <c r="Y57" s="72"/>
      <c r="Z57" s="73" t="str">
        <f>IF(VLOOKUP(T57,NP,33,FALSE)="","",IF(VLOOKUP(T57,NP,33,FALSE)=0,"",VLOOKUP(T57,NP,33,FALSE)))</f>
        <v xml:space="preserve"> </v>
      </c>
      <c r="AA57" s="74"/>
      <c r="AB57" s="21" t="str">
        <f>IF(VLOOKUP(AB60,NP,4,FALSE)=0,"",VLOOKUP(AB60,NP,4,FALSE))</f>
        <v/>
      </c>
      <c r="AC57" s="13" t="str">
        <f>IF(AB57="","",CONCATENATE(VLOOKUP(AB60,NP,5,FALSE),"  ",VLOOKUP(AB60,NP,6,FALSE)))</f>
        <v/>
      </c>
      <c r="AD57" s="13"/>
      <c r="AE57" s="35"/>
      <c r="AF57" s="13"/>
      <c r="AG57" s="13"/>
      <c r="AH57" s="35"/>
      <c r="AI57" s="13"/>
      <c r="AJ57" s="18"/>
      <c r="AK57" s="16"/>
      <c r="AL57" s="16"/>
      <c r="AM57" s="16"/>
      <c r="AN57" s="16"/>
      <c r="AO57" s="16"/>
      <c r="AP57" s="16"/>
      <c r="AQ57" s="16"/>
      <c r="AR57" s="19"/>
      <c r="AS57" s="63"/>
      <c r="AT57" s="65"/>
    </row>
    <row r="58" spans="1:46" x14ac:dyDescent="0.25">
      <c r="A58" s="62"/>
      <c r="B58" s="63"/>
      <c r="C58" s="63"/>
      <c r="D58" s="14"/>
      <c r="E58" s="14"/>
      <c r="F58" s="14"/>
      <c r="G58" s="14"/>
      <c r="H58" s="14"/>
      <c r="I58" s="14"/>
      <c r="J58" s="14"/>
      <c r="K58" s="15"/>
      <c r="L58" s="22" t="str">
        <f>IF(S57="","",IF(VLOOKUP(T57,NP,12,FALSE)=0,CONCATENATE(VLOOKUP(T57,NP,8,FALSE)," pts - ",VLOOKUP(T57,NP,11,FALSE)),IF(VLOOKUP(T57,NP,22,FALSE)=0,CONCATENATE(VLOOKUP(T57,NP,18,FALSE)," pts - ",VLOOKUP(T57,NP,21,FALSE)),"")))</f>
        <v/>
      </c>
      <c r="M58" s="22"/>
      <c r="N58" s="42"/>
      <c r="O58" s="22"/>
      <c r="P58" s="22"/>
      <c r="Q58" s="42"/>
      <c r="R58" s="22"/>
      <c r="S58" s="23"/>
      <c r="T58" s="2"/>
      <c r="U58" s="67"/>
      <c r="V58" s="67"/>
      <c r="W58" s="75"/>
      <c r="X58" s="67"/>
      <c r="Y58" s="67"/>
      <c r="Z58" s="75"/>
      <c r="AA58" s="64"/>
      <c r="AB58" s="24"/>
      <c r="AC58" s="25" t="str">
        <f>IF(AB57="","",CONCATENATE(VLOOKUP(AB60,NP,8,FALSE)," pts - ",VLOOKUP(AB60,NP,11,FALSE)))</f>
        <v/>
      </c>
      <c r="AD58" s="25"/>
      <c r="AE58" s="46"/>
      <c r="AF58" s="25"/>
      <c r="AG58" s="25"/>
      <c r="AH58" s="46"/>
      <c r="AI58" s="25"/>
      <c r="AJ58" s="26"/>
      <c r="AK58" s="16"/>
      <c r="AL58" s="16"/>
      <c r="AM58" s="16"/>
      <c r="AN58" s="16"/>
      <c r="AO58" s="16"/>
      <c r="AP58" s="16"/>
      <c r="AQ58" s="16"/>
      <c r="AR58" s="19"/>
      <c r="AS58" s="63"/>
      <c r="AT58" s="65"/>
    </row>
    <row r="59" spans="1:46" x14ac:dyDescent="0.25">
      <c r="A59" s="62"/>
      <c r="B59" s="63"/>
      <c r="C59" s="63"/>
      <c r="D59" s="14"/>
      <c r="E59" s="14"/>
      <c r="F59" s="14"/>
      <c r="G59" s="14"/>
      <c r="H59" s="14"/>
      <c r="I59" s="14"/>
      <c r="J59" s="14"/>
      <c r="K59" s="15"/>
      <c r="L59" s="14"/>
      <c r="M59" s="14"/>
      <c r="N59" s="41"/>
      <c r="O59" s="14"/>
      <c r="P59" s="14"/>
      <c r="Q59" s="41"/>
      <c r="R59" s="14"/>
      <c r="S59" s="4">
        <v>14</v>
      </c>
      <c r="T59" s="12" t="str">
        <f>IF(VLOOKUP(T57,NP,14,FALSE)=0,"",VLOOKUP(T57,NP,14,FALSE))</f>
        <v/>
      </c>
      <c r="U59" s="13" t="str">
        <f>IF(T59="","",CONCATENATE(VLOOKUP(T57,NP,15,FALSE),"  ",VLOOKUP(T57,NP,16,FALSE)))</f>
        <v/>
      </c>
      <c r="V59" s="76"/>
      <c r="W59" s="77"/>
      <c r="X59" s="76"/>
      <c r="Y59" s="76"/>
      <c r="Z59" s="77"/>
      <c r="AA59" s="3"/>
      <c r="AB59" s="26"/>
      <c r="AC59" s="25" t="str">
        <f>IF(AB57="","",CONCATENATE(IF(VLOOKUP(T57,NP,23,FALSE)="","",IF(VLOOKUP(T57,NP,12,FALSE)=1,VLOOKUP(T57,NP,23,FALSE),-VLOOKUP(T57,NP,23,FALSE))),IF(VLOOKUP(T57,NP,24,FALSE)="","",CONCATENATE(" / ",IF(VLOOKUP(T57,NP,12,FALSE)=1,VLOOKUP(T57,NP,24,FALSE),-VLOOKUP(T57,NP,24,FALSE)))),IF(VLOOKUP(T57,NP,25,FALSE)="","",CONCATENATE(" / ",IF(VLOOKUP(T57,NP,12,FALSE)=1,VLOOKUP(T57,NP,25,FALSE),-VLOOKUP(T57,NP,25,FALSE)))),IF(VLOOKUP(T57,NP,26,FALSE)="","",CONCATENATE(" / ",IF(VLOOKUP(T57,NP,12,FALSE)=1,VLOOKUP(T57,NP,26,FALSE),-VLOOKUP(T57,NP,26,FALSE)))),IF(VLOOKUP(T57,NP,27,FALSE)="","",CONCATENATE(" / ",IF(VLOOKUP(T57,NP,12,FALSE)=1,VLOOKUP(T57,NP,27,FALSE),-VLOOKUP(T57,NP,27,FALSE)))),IF(VLOOKUP(T57,NP,28)="","",CONCATENATE(" / ",IF(VLOOKUP(T57,NP,12)=1,VLOOKUP(T57,NP,28),-VLOOKUP(T57,NP,28)))),IF(VLOOKUP(T57,NP,29)="","",CONCATENATE(" / ",IF(VLOOKUP(T57,NP,12)=1,VLOOKUP(T57,NP,29),-VLOOKUP(T57,NP,29))))))</f>
        <v/>
      </c>
      <c r="AD59" s="25"/>
      <c r="AE59" s="46"/>
      <c r="AF59" s="25"/>
      <c r="AG59" s="25"/>
      <c r="AH59" s="46"/>
      <c r="AI59" s="25"/>
      <c r="AJ59" s="26"/>
      <c r="AK59" s="16"/>
      <c r="AL59" s="16"/>
      <c r="AM59" s="16"/>
      <c r="AN59" s="16"/>
      <c r="AO59" s="16"/>
      <c r="AP59" s="16"/>
      <c r="AQ59" s="16"/>
      <c r="AR59" s="19"/>
      <c r="AS59" s="63"/>
      <c r="AT59" s="65"/>
    </row>
    <row r="60" spans="1:46" x14ac:dyDescent="0.25">
      <c r="A60" s="62"/>
      <c r="B60" s="27" t="s">
        <v>53</v>
      </c>
      <c r="C60" s="63"/>
      <c r="D60" s="13" t="str">
        <f>IF(K60="","",IF(VLOOKUP(S60,NP,12,FALSE)=1,CONCATENATE(VLOOKUP(S60,NP,5,FALSE),"  ",VLOOKUP(S60,NP,6,FALSE)),IF(VLOOKUP(S60,NP,22,FALSE)=1,CONCATENATE(VLOOKUP(S60,NP,15,FALSE),"  ",VLOOKUP(S60,NP,16,FALSE)),"")))</f>
        <v/>
      </c>
      <c r="E60" s="13"/>
      <c r="F60" s="13"/>
      <c r="G60" s="13"/>
      <c r="H60" s="13"/>
      <c r="I60" s="13"/>
      <c r="J60" s="13"/>
      <c r="K60" s="20" t="str">
        <f>IF(VLOOKUP(S60,NP,12,FALSE)=1,VLOOKUP(S60,NP,4,FALSE),IF(VLOOKUP(S60,NP,22,FALSE)=1,VLOOKUP(S60,NP,14,FALSE),""))</f>
        <v/>
      </c>
      <c r="L60" s="70" t="s">
        <v>38</v>
      </c>
      <c r="M60" s="70"/>
      <c r="N60" s="71" t="str">
        <f>IF(VLOOKUP(S60,NP,32,FALSE)="","",IF(VLOOKUP(S60,NP,32,FALSE)=0,"",VLOOKUP(S60,NP,32,FALSE)))</f>
        <v/>
      </c>
      <c r="O60" s="72" t="str">
        <f>IF(VLOOKUP(S60,NP,33,FALSE)="","",IF(VLOOKUP(S60,NP,34,FALSE)=2,"",VLOOKUP(S60,NP,34,FALSE)))</f>
        <v/>
      </c>
      <c r="P60" s="72"/>
      <c r="Q60" s="73" t="str">
        <f>IF(VLOOKUP(S60,NP,33,FALSE)="","",IF(VLOOKUP(S60,NP,33,FALSE)=0,"",VLOOKUP(S60,NP,33,FALSE)))</f>
        <v xml:space="preserve"> </v>
      </c>
      <c r="R60" s="74"/>
      <c r="S60" s="88">
        <v>16</v>
      </c>
      <c r="T60" s="85" t="str">
        <f>IF(OR(T59="",VLOOKUP(T57,NP,20,FALSE)=0),"",IF(LEN(VLOOKUP(T57,NP,20,FALSE))=7,VLOOKUP(T57,NP,20,FALSE),VLOOKUP(T57,NP,20,FALSE)))</f>
        <v/>
      </c>
      <c r="U60" s="17" t="str">
        <f>IF(T59="","",CONCATENATE(VLOOKUP(T57,NP,18,FALSE)," pts - ",VLOOKUP(T57,NP,21,FALSE)))</f>
        <v/>
      </c>
      <c r="V60" s="17"/>
      <c r="W60" s="10"/>
      <c r="X60" s="17"/>
      <c r="Y60" s="17"/>
      <c r="Z60" s="10"/>
      <c r="AA60" s="17"/>
      <c r="AB60" s="89">
        <v>15</v>
      </c>
      <c r="AC60" s="70" t="s">
        <v>38</v>
      </c>
      <c r="AD60" s="70"/>
      <c r="AE60" s="71" t="str">
        <f>IF(VLOOKUP(AB60,NP,32,FALSE)="","",IF(VLOOKUP(AB60,NP,32,FALSE)=0,"",VLOOKUP(AB60,NP,32,FALSE)))</f>
        <v/>
      </c>
      <c r="AF60" s="72" t="str">
        <f>IF(VLOOKUP(AB60,NP,33,FALSE)="","",IF(VLOOKUP(AB60,NP,34,FALSE)=2,"",VLOOKUP(AB60,NP,34,FALSE)))</f>
        <v/>
      </c>
      <c r="AG60" s="72"/>
      <c r="AH60" s="73" t="str">
        <f>IF(VLOOKUP(AB60,NP,33,FALSE)="","",IF(VLOOKUP(AB60,NP,33,FALSE)=0,"",VLOOKUP(AB60,NP,33,FALSE)))</f>
        <v xml:space="preserve"> </v>
      </c>
      <c r="AI60" s="74"/>
      <c r="AJ60" s="21" t="str">
        <f>IF(VLOOKUP(AB60,NP,12,FALSE)=1,VLOOKUP(AB60,NP,4,FALSE),IF(VLOOKUP(AB60,NP,22,FALSE)=1,VLOOKUP(AB60,NP,14,FALSE),""))</f>
        <v/>
      </c>
      <c r="AK60" s="13" t="str">
        <f>IF(AJ60="","",IF(VLOOKUP(AB60,NP,12,FALSE)=1,CONCATENATE(VLOOKUP(AB60,NP,5,FALSE),"  ",VLOOKUP(AB60,NP,6,FALSE)),IF(VLOOKUP(AB60,NP,22,FALSE)=1,CONCATENATE(VLOOKUP(AB60,NP,15,FALSE),"  ",VLOOKUP(AB60,NP,16,FALSE)),"")))</f>
        <v/>
      </c>
      <c r="AL60" s="13"/>
      <c r="AM60" s="13"/>
      <c r="AN60" s="13"/>
      <c r="AO60" s="13"/>
      <c r="AP60" s="13"/>
      <c r="AQ60" s="13"/>
      <c r="AR60" s="27" t="s">
        <v>50</v>
      </c>
      <c r="AS60" s="63"/>
      <c r="AT60" s="65"/>
    </row>
    <row r="61" spans="1:46" x14ac:dyDescent="0.35">
      <c r="A61" s="62"/>
      <c r="B61" s="63"/>
      <c r="C61" s="63"/>
      <c r="D61" s="17" t="str">
        <f>IF(K60="","",IF(VLOOKUP(S60,NP,12,FALSE)=1,CONCATENATE(VLOOKUP(S60,NP,8,FALSE)," pts - ",VLOOKUP(S60,NP,11,FALSE)),IF(VLOOKUP(S60,NP,22,FALSE)=1,CONCATENATE(VLOOKUP(S60,NP,18,FALSE)," pts - ",VLOOKUP(S60,NP,21,FALSE)),"")))</f>
        <v/>
      </c>
      <c r="E61" s="17"/>
      <c r="F61" s="17"/>
      <c r="G61" s="17"/>
      <c r="H61" s="17"/>
      <c r="I61" s="17"/>
      <c r="J61" s="17"/>
      <c r="K61" s="15"/>
      <c r="L61" s="63"/>
      <c r="M61" s="63"/>
      <c r="N61" s="40"/>
      <c r="O61" s="63"/>
      <c r="P61" s="63"/>
      <c r="Q61" s="40"/>
      <c r="R61" s="63"/>
      <c r="S61" s="64">
        <v>15</v>
      </c>
      <c r="T61" s="12" t="str">
        <f>IF(VLOOKUP(T63,NP,4,FALSE)=0,"",VLOOKUP(T63,NP,4,FALSE))</f>
        <v/>
      </c>
      <c r="U61" s="13" t="str">
        <f>IF(T61="","",CONCATENATE(VLOOKUP(T63,NP,5,FALSE),"  ",VLOOKUP(T63,NP,6,FALSE)))</f>
        <v/>
      </c>
      <c r="V61" s="13"/>
      <c r="W61" s="35"/>
      <c r="X61" s="13"/>
      <c r="Y61" s="13"/>
      <c r="Z61" s="35"/>
      <c r="AA61" s="13"/>
      <c r="AB61" s="18"/>
      <c r="AC61" s="16"/>
      <c r="AD61" s="16"/>
      <c r="AE61" s="47"/>
      <c r="AF61" s="16"/>
      <c r="AG61" s="16"/>
      <c r="AH61" s="47"/>
      <c r="AI61" s="16"/>
      <c r="AJ61" s="24"/>
      <c r="AK61" s="25" t="str">
        <f>IF(AJ60="","",IF(VLOOKUP(AB60,NP,12,FALSE)=1,CONCATENATE(VLOOKUP(AB60,NP,8,FALSE)," pts - ",VLOOKUP(AB60,NP,11,FALSE)),IF(VLOOKUP(AB60,NP,22,FALSE)=1,CONCATENATE(VLOOKUP(AB60,NP,18,FALSE)," pts - ",VLOOKUP(AB60,NP,21,FALSE)),"")))</f>
        <v/>
      </c>
      <c r="AL61" s="25"/>
      <c r="AM61" s="25"/>
      <c r="AN61" s="25"/>
      <c r="AO61" s="25"/>
      <c r="AP61" s="25"/>
      <c r="AQ61" s="25"/>
      <c r="AR61" s="19"/>
      <c r="AS61" s="63"/>
      <c r="AT61" s="65"/>
    </row>
    <row r="62" spans="1:46" x14ac:dyDescent="0.35">
      <c r="A62" s="62"/>
      <c r="B62" s="63"/>
      <c r="C62" s="63"/>
      <c r="D62" s="17" t="str">
        <f>IF(K60="","",CONCATENATE(IF(VLOOKUP(S60,NP,23,FALSE)="","",IF(VLOOKUP(S60,NP,12,FALSE)=1,VLOOKUP(S60,NP,23,FALSE),-VLOOKUP(S60,NP,23,FALSE))),IF(VLOOKUP(S60,NP,24,FALSE)="","",CONCATENATE(" / ",IF(VLOOKUP(S60,NP,12,FALSE)=1,VLOOKUP(S60,NP,24,FALSE),-VLOOKUP(S60,NP,24,FALSE)))),IF(VLOOKUP(S60,NP,25,FALSE)="","",CONCATENATE(" / ",IF(VLOOKUP(S60,NP,12,FALSE)=1,VLOOKUP(S60,NP,25,FALSE),-VLOOKUP(S60,NP,25,FALSE)))),IF(VLOOKUP(S60,NP,26,FALSE)="","",CONCATENATE(" / ",IF(VLOOKUP(S60,NP,12,FALSE)=1,VLOOKUP(S60,NP,26,FALSE),-VLOOKUP(S60,NP,26,FALSE)))),IF(VLOOKUP(S60,NP,27,FALSE)="","",CONCATENATE(" / ",IF(VLOOKUP(S60,NP,12,FALSE)=1,VLOOKUP(S60,NP,27,FALSE),-VLOOKUP(S60,NP,27,FALSE)))),IF(VLOOKUP(S60,NP,28)="","",CONCATENATE(" / ",IF(VLOOKUP(S60,NP,12)=1,VLOOKUP(S60,NP,28),-VLOOKUP(S60,NP,28)))),IF(VLOOKUP(S60,NP,29)="","",CONCATENATE(" / ",IF(VLOOKUP(S60,NP,12)=1,VLOOKUP(S60,NP,29),-VLOOKUP(S60,NP,29))))))</f>
        <v/>
      </c>
      <c r="E62" s="17"/>
      <c r="F62" s="17"/>
      <c r="G62" s="17"/>
      <c r="H62" s="17"/>
      <c r="I62" s="17"/>
      <c r="J62" s="17"/>
      <c r="K62" s="15"/>
      <c r="L62" s="63"/>
      <c r="M62" s="63"/>
      <c r="N62" s="40"/>
      <c r="O62" s="63"/>
      <c r="P62" s="63"/>
      <c r="Q62" s="40"/>
      <c r="R62" s="63"/>
      <c r="S62" s="4"/>
      <c r="T62" s="85" t="str">
        <f>IF(OR(T61="",VLOOKUP(T63,NP,10,FALSE)=0),"",IF(LEN(VLOOKUP(T63,NP,10,FALSE))=7,VLOOKUP(T63,NP,10,FALSE),VLOOKUP(T63,NP,10,FALSE)))</f>
        <v/>
      </c>
      <c r="U62" s="17" t="str">
        <f>IF(T61="","",CONCATENATE(VLOOKUP(T63,NP,8,FALSE)," pts - ",VLOOKUP(T63,NP,11,FALSE)))</f>
        <v/>
      </c>
      <c r="V62" s="17"/>
      <c r="W62" s="10"/>
      <c r="X62" s="17"/>
      <c r="Y62" s="17"/>
      <c r="Z62" s="10"/>
      <c r="AA62" s="17"/>
      <c r="AB62" s="78"/>
      <c r="AC62" s="67"/>
      <c r="AD62" s="68"/>
      <c r="AE62" s="69"/>
      <c r="AF62" s="68"/>
      <c r="AG62" s="68"/>
      <c r="AH62" s="69"/>
      <c r="AI62" s="5"/>
      <c r="AJ62" s="26"/>
      <c r="AK62" s="25" t="str">
        <f>IF(AJ60="","",CONCATENATE(IF(VLOOKUP(AB60,NP,23,FALSE)="","",IF(VLOOKUP(AB60,NP,12,FALSE)=1,VLOOKUP(AB60,NP,23,FALSE),-VLOOKUP(AB60,NP,23,FALSE))),IF(VLOOKUP(AB60,NP,24,FALSE)="","",CONCATENATE(" / ",IF(VLOOKUP(AB60,NP,12,FALSE)=1,VLOOKUP(AB60,NP,24,FALSE),-VLOOKUP(AB60,NP,24,FALSE)))),IF(VLOOKUP(AB60,NP,25,FALSE)="","",CONCATENATE(" / ",IF(VLOOKUP(AB60,NP,12,FALSE)=1,VLOOKUP(AB60,NP,25,FALSE),-VLOOKUP(AB60,NP,25,FALSE)))),IF(VLOOKUP(AB60,NP,26,FALSE)="","",CONCATENATE(" / ",IF(VLOOKUP(AB60,NP,12,FALSE)=1,VLOOKUP(AB60,NP,26,FALSE),-VLOOKUP(AB60,NP,26,FALSE)))),IF(VLOOKUP(AB60,NP,27,FALSE)="","",CONCATENATE(" / ",IF(VLOOKUP(AB60,NP,12,FALSE)=1,VLOOKUP(AB60,NP,27,FALSE),-VLOOKUP(AB60,NP,27,FALSE)))),IF(VLOOKUP(AB60,NP,28)="","",CONCATENATE(" / ",IF(VLOOKUP(AB60,NP,12)=1,VLOOKUP(AB60,NP,28),-VLOOKUP(AB60,NP,28)))),IF(VLOOKUP(AB60,NP,29)="","",CONCATENATE(" / ",IF(VLOOKUP(AB60,NP,12)=1,VLOOKUP(AB60,NP,29),-VLOOKUP(AB60,NP,29))))))</f>
        <v/>
      </c>
      <c r="AL62" s="25"/>
      <c r="AM62" s="25"/>
      <c r="AN62" s="25"/>
      <c r="AO62" s="25"/>
      <c r="AP62" s="25"/>
      <c r="AQ62" s="25"/>
      <c r="AR62" s="19"/>
      <c r="AS62" s="63"/>
      <c r="AT62" s="65"/>
    </row>
    <row r="63" spans="1:46" x14ac:dyDescent="0.25">
      <c r="A63" s="62"/>
      <c r="B63" s="63"/>
      <c r="C63" s="63"/>
      <c r="D63" s="14"/>
      <c r="E63" s="14"/>
      <c r="F63" s="14"/>
      <c r="G63" s="14"/>
      <c r="H63" s="14"/>
      <c r="I63" s="14"/>
      <c r="J63" s="14"/>
      <c r="K63" s="15"/>
      <c r="L63" s="13" t="str">
        <f>IF(S63="","",IF(VLOOKUP(T63,NP,12,FALSE)=0,CONCATENATE(VLOOKUP(T63,NP,5,FALSE),"  ",VLOOKUP(T63,NP,6,FALSE)),IF(VLOOKUP(T63,NP,22,FALSE)=0,CONCATENATE(VLOOKUP(T63,NP,15,FALSE),"  ",VLOOKUP(T63,NP,16,FALSE)),"")))</f>
        <v/>
      </c>
      <c r="M63" s="13"/>
      <c r="N63" s="35"/>
      <c r="O63" s="13"/>
      <c r="P63" s="13"/>
      <c r="Q63" s="35"/>
      <c r="R63" s="13"/>
      <c r="S63" s="20" t="str">
        <f>IF(AND(VLOOKUP(T63,NP,12,FALSE)=0,VLOOKUP(T63,NP,22,FALSE)=0),"",IF(VLOOKUP(T63,NP,12,FALSE)=0,VLOOKUP(T63,NP,4,FALSE),IF(VLOOKUP(T63,NP,22,FALSE)=0,VLOOKUP(T63,NP,14,FALSE),"")))</f>
        <v/>
      </c>
      <c r="T63" s="90">
        <v>14</v>
      </c>
      <c r="U63" s="70" t="s">
        <v>38</v>
      </c>
      <c r="V63" s="70"/>
      <c r="W63" s="71" t="str">
        <f>IF(VLOOKUP(T63,NP,32,FALSE)="","",IF(VLOOKUP(T63,NP,32,FALSE)=0,"",VLOOKUP(T63,NP,32,FALSE)))</f>
        <v/>
      </c>
      <c r="X63" s="72" t="str">
        <f>IF(VLOOKUP(T63,NP,33,FALSE)="","",IF(VLOOKUP(T63,NP,34,FALSE)=2,"",VLOOKUP(T63,NP,34,FALSE)))</f>
        <v/>
      </c>
      <c r="Y63" s="72"/>
      <c r="Z63" s="73" t="str">
        <f>IF(VLOOKUP(T63,NP,33,FALSE)="","",IF(VLOOKUP(T63,NP,33,FALSE)=0,"",VLOOKUP(T63,NP,33,FALSE)))</f>
        <v xml:space="preserve"> </v>
      </c>
      <c r="AA63" s="74"/>
      <c r="AB63" s="21" t="str">
        <f>IF(VLOOKUP(AB60,NP,14,FALSE)=0,"",VLOOKUP(AB60,NP,14,FALSE))</f>
        <v/>
      </c>
      <c r="AC63" s="13" t="str">
        <f>IF(AB63="","",CONCATENATE(VLOOKUP(AB60,NP,15,FALSE),"  ",VLOOKUP(AB60,NP,16,FALSE)))</f>
        <v/>
      </c>
      <c r="AD63" s="13"/>
      <c r="AE63" s="35"/>
      <c r="AF63" s="13"/>
      <c r="AG63" s="13"/>
      <c r="AH63" s="35"/>
      <c r="AI63" s="13"/>
      <c r="AJ63" s="26"/>
      <c r="AK63" s="16"/>
      <c r="AL63" s="16"/>
      <c r="AM63" s="16"/>
      <c r="AN63" s="16"/>
      <c r="AO63" s="16"/>
      <c r="AP63" s="16"/>
      <c r="AQ63" s="16"/>
      <c r="AR63" s="19"/>
      <c r="AS63" s="63"/>
      <c r="AT63" s="65"/>
    </row>
    <row r="64" spans="1:46" x14ac:dyDescent="0.25">
      <c r="A64" s="62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22" t="str">
        <f>IF(S63="","",IF(VLOOKUP(T63,NP,12,FALSE)=0,CONCATENATE(VLOOKUP(T63,NP,8,FALSE)," pts - ",VLOOKUP(T63,NP,11,FALSE)),IF(VLOOKUP(T63,NP,22,FALSE)=0,CONCATENATE(VLOOKUP(T63,NP,18,FALSE)," pts - ",VLOOKUP(T63,NP,21,FALSE)),"")))</f>
        <v/>
      </c>
      <c r="M64" s="22"/>
      <c r="N64" s="42"/>
      <c r="O64" s="22"/>
      <c r="P64" s="22"/>
      <c r="Q64" s="42"/>
      <c r="R64" s="22"/>
      <c r="S64" s="23"/>
      <c r="T64" s="2"/>
      <c r="U64" s="67"/>
      <c r="V64" s="67"/>
      <c r="W64" s="75"/>
      <c r="X64" s="67"/>
      <c r="Y64" s="67"/>
      <c r="Z64" s="75"/>
      <c r="AA64" s="64"/>
      <c r="AB64" s="24"/>
      <c r="AC64" s="28" t="str">
        <f>IF(AB63="","",CONCATENATE(VLOOKUP(AB60,NP,18,FALSE)," pts - ",VLOOKUP(AB60,NP,21,FALSE)))</f>
        <v/>
      </c>
      <c r="AD64" s="28"/>
      <c r="AE64" s="48"/>
      <c r="AF64" s="28"/>
      <c r="AG64" s="28"/>
      <c r="AH64" s="48"/>
      <c r="AI64" s="28"/>
      <c r="AJ64" s="18"/>
      <c r="AK64" s="16"/>
      <c r="AL64" s="16"/>
      <c r="AM64" s="16"/>
      <c r="AN64" s="16"/>
      <c r="AO64" s="16"/>
      <c r="AP64" s="16"/>
      <c r="AQ64" s="29"/>
      <c r="AR64" s="19"/>
      <c r="AS64" s="63"/>
      <c r="AT64" s="65"/>
    </row>
    <row r="65" spans="1:46" x14ac:dyDescent="0.35">
      <c r="A65" s="62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40"/>
      <c r="O65" s="63"/>
      <c r="P65" s="63"/>
      <c r="Q65" s="40"/>
      <c r="R65" s="80"/>
      <c r="S65" s="81">
        <v>16</v>
      </c>
      <c r="T65" s="12" t="str">
        <f>IF(VLOOKUP(T63,NP,14,FALSE)=0,"",VLOOKUP(T63,NP,14,FALSE))</f>
        <v/>
      </c>
      <c r="U65" s="13" t="str">
        <f>IF(T65="","",CONCATENATE(VLOOKUP(T63,NP,15,FALSE),"  ",VLOOKUP(T63,NP,16,FALSE)))</f>
        <v/>
      </c>
      <c r="V65" s="76"/>
      <c r="W65" s="77"/>
      <c r="X65" s="76"/>
      <c r="Y65" s="76"/>
      <c r="Z65" s="77"/>
      <c r="AA65" s="3"/>
      <c r="AB65" s="26"/>
      <c r="AC65" s="30" t="str">
        <f>IF(AB63="","",CONCATENATE(IF(VLOOKUP(T63,NP,23,FALSE)="","",IF(VLOOKUP(T63,NP,12,FALSE)=1,VLOOKUP(T63,NP,23,FALSE),-VLOOKUP(T63,NP,23,FALSE))),IF(VLOOKUP(T63,NP,24,FALSE)="","",CONCATENATE(" / ",IF(VLOOKUP(T63,NP,12,FALSE)=1,VLOOKUP(T63,NP,24,FALSE),-VLOOKUP(T63,NP,24,FALSE)))),IF(VLOOKUP(T63,NP,25,FALSE)="","",CONCATENATE(" / ",IF(VLOOKUP(T63,NP,12,FALSE)=1,VLOOKUP(T63,NP,25,FALSE),-VLOOKUP(T63,NP,25,FALSE)))),IF(VLOOKUP(T63,NP,26,FALSE)="","",CONCATENATE(" / ",IF(VLOOKUP(T63,NP,12,FALSE)=1,VLOOKUP(T63,NP,26,FALSE),-VLOOKUP(T63,NP,26,FALSE)))),IF(VLOOKUP(T63,NP,27,FALSE)="","",CONCATENATE(" / ",IF(VLOOKUP(T63,NP,12,FALSE)=1,VLOOKUP(T63,NP,27,FALSE),-VLOOKUP(T63,NP,27,FALSE)))),IF(VLOOKUP(T63,NP,28)="","",CONCATENATE(" / ",IF(VLOOKUP(T63,NP,12)=1,VLOOKUP(T63,NP,28),-VLOOKUP(T63,NP,28)))),IF(VLOOKUP(T63,NP,29)="","",CONCATENATE(" / ",IF(VLOOKUP(T63,NP,12)=1,VLOOKUP(T63,NP,29),-VLOOKUP(T63,NP,29))))))</f>
        <v/>
      </c>
      <c r="AD65" s="25"/>
      <c r="AE65" s="46"/>
      <c r="AF65" s="25"/>
      <c r="AG65" s="25"/>
      <c r="AH65" s="46"/>
      <c r="AI65" s="25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5"/>
    </row>
    <row r="66" spans="1:46" x14ac:dyDescent="0.35">
      <c r="A66" s="62"/>
      <c r="B66" s="27" t="s">
        <v>54</v>
      </c>
      <c r="C66" s="63"/>
      <c r="D66" s="13" t="str">
        <f>IF(K66="","",IF(VLOOKUP(S60,NP,12,FALSE)=0,CONCATENATE(VLOOKUP(S60,NP,5,FALSE),"  ",VLOOKUP(S60,NP,6,FALSE)),IF(VLOOKUP(S60,NP,22,FALSE)=0,CONCATENATE(VLOOKUP(S60,NP,15,FALSE),"  ",VLOOKUP(S60,NP,16,FALSE)),"")))</f>
        <v/>
      </c>
      <c r="E66" s="13"/>
      <c r="F66" s="13"/>
      <c r="G66" s="13"/>
      <c r="H66" s="13"/>
      <c r="I66" s="13"/>
      <c r="J66" s="13"/>
      <c r="K66" s="12" t="str">
        <f>IF(AND(VLOOKUP(S60,NP,12,FALSE)=0,VLOOKUP(S60,NP,22,FALSE)=0),"",IF(VLOOKUP(S60,NP,12,FALSE)=0,VLOOKUP(S60,NP,4,FALSE),IF(VLOOKUP(S60,NP,22,FALSE)=0,VLOOKUP(S60,NP,14,FALSE),"")))</f>
        <v/>
      </c>
      <c r="L66" s="31"/>
      <c r="M66" s="31"/>
      <c r="N66" s="43"/>
      <c r="O66" s="31"/>
      <c r="P66" s="31"/>
      <c r="Q66" s="43"/>
      <c r="R66" s="32"/>
      <c r="S66" s="63"/>
      <c r="T66" s="85" t="str">
        <f>IF(OR(T65="",VLOOKUP(T63,NP,20,FALSE)=0),"",IF(LEN(VLOOKUP(T63,NP,20,FALSE))=7,VLOOKUP(T63,NP,20,FALSE),VLOOKUP(T63,NP,20,FALSE)))</f>
        <v/>
      </c>
      <c r="U66" s="17" t="str">
        <f>IF(T65="","",CONCATENATE(VLOOKUP(T63,NP,18,FALSE)," pts - ",VLOOKUP(T63,NP,21,FALSE)))</f>
        <v/>
      </c>
      <c r="V66" s="17"/>
      <c r="W66" s="10"/>
      <c r="X66" s="17"/>
      <c r="Y66" s="17"/>
      <c r="Z66" s="10"/>
      <c r="AA66" s="17"/>
      <c r="AB66" s="33"/>
      <c r="AC66" s="34"/>
      <c r="AD66" s="31"/>
      <c r="AE66" s="43"/>
      <c r="AF66" s="31"/>
      <c r="AG66" s="31"/>
      <c r="AH66" s="43"/>
      <c r="AI66" s="31"/>
      <c r="AJ66" s="12" t="str">
        <f>IF(AND(VLOOKUP(AB60,NP,12,FALSE)=0,VLOOKUP(AB60,NP,22,FALSE)=0),"",IF(VLOOKUP(AB60,NP,12,FALSE)=0,VLOOKUP(AB60,NP,4,FALSE),IF(VLOOKUP(AB60,NP,22,FALSE)=0,VLOOKUP(AB60,NP,14,FALSE),"")))</f>
        <v/>
      </c>
      <c r="AK66" s="13" t="str">
        <f>IF(AJ66="","",IF(VLOOKUP(AB60,NP,12,FALSE)=0,CONCATENATE(VLOOKUP(AB60,NP,5,FALSE),"  ",VLOOKUP(AB60,NP,6,FALSE)),IF(VLOOKUP(AB60,NP,22,FALSE)=0,CONCATENATE(VLOOKUP(AB60,NP,15,FALSE),"  ",VLOOKUP(AB60,NP,16,FALSE)),"")))</f>
        <v/>
      </c>
      <c r="AL66" s="13"/>
      <c r="AM66" s="13"/>
      <c r="AN66" s="13"/>
      <c r="AO66" s="13"/>
      <c r="AP66" s="13"/>
      <c r="AQ66" s="13"/>
      <c r="AR66" s="27" t="s">
        <v>51</v>
      </c>
      <c r="AS66" s="63"/>
      <c r="AT66" s="65"/>
    </row>
    <row r="67" spans="1:46" x14ac:dyDescent="0.35">
      <c r="A67" s="62"/>
      <c r="B67" s="63"/>
      <c r="C67" s="63"/>
      <c r="D67" s="17" t="str">
        <f>IF(K66="","",IF(VLOOKUP(S60,NP,12,FALSE)=0,CONCATENATE(VLOOKUP(S60,NP,8,FALSE)," pts - ",VLOOKUP(S60,NP,11,FALSE)),IF(VLOOKUP(S60,NP,22,FALSE)=0,CONCATENATE(VLOOKUP(S60,NP,18,FALSE)," pts - ",VLOOKUP(S60,NP,21,FALSE)),"")))</f>
        <v/>
      </c>
      <c r="E67" s="17"/>
      <c r="F67" s="17"/>
      <c r="G67" s="17"/>
      <c r="H67" s="17"/>
      <c r="I67" s="17"/>
      <c r="J67" s="17"/>
      <c r="K67" s="14"/>
      <c r="L67" s="63"/>
      <c r="M67" s="63"/>
      <c r="N67" s="40"/>
      <c r="O67" s="63"/>
      <c r="P67" s="63"/>
      <c r="Q67" s="40"/>
      <c r="R67" s="63"/>
      <c r="S67" s="63"/>
      <c r="T67" s="63"/>
      <c r="U67" s="63"/>
      <c r="V67" s="63"/>
      <c r="W67" s="40"/>
      <c r="X67" s="63"/>
      <c r="Y67" s="63"/>
      <c r="Z67" s="40"/>
      <c r="AA67" s="63"/>
      <c r="AB67" s="63"/>
      <c r="AC67" s="63"/>
      <c r="AD67" s="63"/>
      <c r="AE67" s="40"/>
      <c r="AF67" s="63"/>
      <c r="AG67" s="63"/>
      <c r="AH67" s="40"/>
      <c r="AI67" s="63"/>
      <c r="AJ67" s="16"/>
      <c r="AK67" s="25" t="str">
        <f>IF(AJ66="","",IF(VLOOKUP(AB60,NP,12,FALSE)=0,CONCATENATE(VLOOKUP(AB60,NP,8,FALSE)," pts - ",VLOOKUP(AB60,NP,11,FALSE)),IF(VLOOKUP(AB60,NP,22,FALSE)=0,CONCATENATE(VLOOKUP(AB60,NP,18,FALSE)," pts - ",VLOOKUP(AB60,NP,21,FALSE)),"")))</f>
        <v/>
      </c>
      <c r="AL67" s="25"/>
      <c r="AM67" s="25"/>
      <c r="AN67" s="25"/>
      <c r="AO67" s="25"/>
      <c r="AP67" s="25"/>
      <c r="AQ67" s="25"/>
      <c r="AR67" s="19"/>
      <c r="AS67" s="63"/>
      <c r="AT67" s="65"/>
    </row>
    <row r="68" spans="1:46" x14ac:dyDescent="0.35">
      <c r="A68" s="82"/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44"/>
      <c r="O68" s="83"/>
      <c r="P68" s="83"/>
      <c r="Q68" s="44"/>
      <c r="R68" s="83"/>
      <c r="S68" s="83"/>
      <c r="T68" s="83"/>
      <c r="U68" s="83"/>
      <c r="V68" s="83"/>
      <c r="W68" s="44"/>
      <c r="X68" s="83"/>
      <c r="Y68" s="83"/>
      <c r="Z68" s="44"/>
      <c r="AA68" s="83"/>
      <c r="AB68" s="83"/>
      <c r="AC68" s="83"/>
      <c r="AD68" s="83"/>
      <c r="AE68" s="44"/>
      <c r="AF68" s="83"/>
      <c r="AG68" s="83"/>
      <c r="AH68" s="44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83"/>
      <c r="AT68" s="84"/>
    </row>
    <row r="69" spans="1:46" x14ac:dyDescent="0.25">
      <c r="A69" s="56" t="s">
        <v>56</v>
      </c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38"/>
      <c r="O69" s="57"/>
      <c r="P69" s="57"/>
      <c r="Q69" s="38"/>
      <c r="R69" s="57"/>
      <c r="S69" s="57"/>
      <c r="T69" s="57"/>
      <c r="U69" s="57"/>
      <c r="V69" s="57"/>
      <c r="W69" s="38"/>
      <c r="X69" s="57"/>
      <c r="Y69" s="57"/>
      <c r="Z69" s="38"/>
      <c r="AA69" s="57"/>
      <c r="AB69" s="57"/>
      <c r="AC69" s="57"/>
      <c r="AD69" s="57"/>
      <c r="AE69" s="38"/>
      <c r="AF69" s="57"/>
      <c r="AG69" s="57"/>
      <c r="AH69" s="38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8"/>
    </row>
    <row r="70" spans="1:46" x14ac:dyDescent="0.35">
      <c r="A70" s="62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40"/>
      <c r="O70" s="63"/>
      <c r="P70" s="63"/>
      <c r="Q70" s="40"/>
      <c r="R70" s="63"/>
      <c r="S70" s="63"/>
      <c r="T70" s="63"/>
      <c r="U70" s="63"/>
      <c r="V70" s="63"/>
      <c r="W70" s="40"/>
      <c r="X70" s="63"/>
      <c r="Y70" s="63"/>
      <c r="Z70" s="40"/>
      <c r="AA70" s="63"/>
      <c r="AB70" s="63"/>
      <c r="AC70" s="63"/>
      <c r="AD70" s="63"/>
      <c r="AE70" s="40"/>
      <c r="AF70" s="63"/>
      <c r="AG70" s="63"/>
      <c r="AH70" s="40"/>
      <c r="AI70" s="63"/>
      <c r="AJ70" s="63"/>
      <c r="AK70" s="63"/>
      <c r="AL70" s="63"/>
      <c r="AM70" s="63"/>
      <c r="AN70" s="63"/>
      <c r="AO70" s="63"/>
      <c r="AP70" s="63"/>
      <c r="AQ70" s="63"/>
      <c r="AR70" s="63"/>
      <c r="AS70" s="63"/>
      <c r="AT70" s="65"/>
    </row>
    <row r="71" spans="1:46" x14ac:dyDescent="0.35">
      <c r="A71" s="62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40"/>
      <c r="O71" s="63"/>
      <c r="P71" s="63"/>
      <c r="Q71" s="40"/>
      <c r="R71" s="63"/>
      <c r="S71" s="64">
        <v>17</v>
      </c>
      <c r="T71" s="12" t="str">
        <f>IF(VLOOKUP(T73,NP,4,FALSE)=0,"",VLOOKUP(T73,NP,4,FALSE))</f>
        <v/>
      </c>
      <c r="U71" s="13" t="str">
        <f>IF(T71="","",CONCATENATE(VLOOKUP(T73,NP,5,FALSE),"  ",VLOOKUP(T73,NP,6,FALSE)))</f>
        <v/>
      </c>
      <c r="V71" s="13"/>
      <c r="W71" s="35"/>
      <c r="X71" s="13"/>
      <c r="Y71" s="13"/>
      <c r="Z71" s="35"/>
      <c r="AA71" s="13"/>
      <c r="AB71" s="63"/>
      <c r="AC71" s="63"/>
      <c r="AD71" s="63"/>
      <c r="AE71" s="40"/>
      <c r="AF71" s="63"/>
      <c r="AG71" s="63"/>
      <c r="AH71" s="40"/>
      <c r="AI71" s="63"/>
      <c r="AJ71" s="63"/>
      <c r="AK71" s="63"/>
      <c r="AL71" s="63"/>
      <c r="AM71" s="63"/>
      <c r="AN71" s="63"/>
      <c r="AO71" s="63"/>
      <c r="AP71" s="63"/>
      <c r="AQ71" s="63"/>
      <c r="AR71" s="63"/>
      <c r="AS71" s="63"/>
      <c r="AT71" s="65"/>
    </row>
    <row r="72" spans="1:46" x14ac:dyDescent="0.25">
      <c r="A72" s="62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14"/>
      <c r="M72" s="14"/>
      <c r="N72" s="41"/>
      <c r="O72" s="14"/>
      <c r="P72" s="14"/>
      <c r="Q72" s="41"/>
      <c r="R72" s="14"/>
      <c r="S72" s="15"/>
      <c r="T72" s="85" t="str">
        <f>IF(OR(T71="",VLOOKUP(T73,NP,10,FALSE)=0),"",IF(LEN(VLOOKUP(T73,NP,10,FALSE))=7,VLOOKUP(T73,NP,10,FALSE),VLOOKUP(T73,NP,10,FALSE)))</f>
        <v/>
      </c>
      <c r="U72" s="17" t="str">
        <f>IF(T71="","",CONCATENATE(VLOOKUP(T73,NP,8,FALSE)," pts - ",VLOOKUP(T73,NP,11,FALSE)))</f>
        <v/>
      </c>
      <c r="V72" s="17"/>
      <c r="W72" s="10"/>
      <c r="X72" s="17"/>
      <c r="Y72" s="17"/>
      <c r="Z72" s="10"/>
      <c r="AA72" s="17"/>
      <c r="AB72" s="78"/>
      <c r="AC72" s="67"/>
      <c r="AD72" s="68"/>
      <c r="AE72" s="69"/>
      <c r="AF72" s="68"/>
      <c r="AG72" s="68"/>
      <c r="AH72" s="69"/>
      <c r="AI72" s="5"/>
      <c r="AJ72" s="18"/>
      <c r="AK72" s="16"/>
      <c r="AL72" s="16"/>
      <c r="AM72" s="16"/>
      <c r="AN72" s="16"/>
      <c r="AO72" s="16"/>
      <c r="AP72" s="16"/>
      <c r="AQ72" s="16"/>
      <c r="AR72" s="19"/>
      <c r="AS72" s="63"/>
      <c r="AT72" s="65"/>
    </row>
    <row r="73" spans="1:46" x14ac:dyDescent="0.25">
      <c r="A73" s="62"/>
      <c r="B73" s="63"/>
      <c r="C73" s="63"/>
      <c r="D73" s="14"/>
      <c r="E73" s="14"/>
      <c r="F73" s="14"/>
      <c r="G73" s="14"/>
      <c r="H73" s="14"/>
      <c r="I73" s="14"/>
      <c r="J73" s="14"/>
      <c r="K73" s="14"/>
      <c r="L73" s="13" t="str">
        <f>IF(S73="","",IF(VLOOKUP(T73,NP,12,FALSE)=0,CONCATENATE(VLOOKUP(T73,NP,5,FALSE),"  ",VLOOKUP(T73,NP,6,FALSE)),IF(VLOOKUP(T73,NP,22,FALSE)=0,CONCATENATE(VLOOKUP(T73,NP,15,FALSE),"  ",VLOOKUP(T73,NP,16,FALSE)),"")))</f>
        <v/>
      </c>
      <c r="M73" s="13"/>
      <c r="N73" s="35"/>
      <c r="O73" s="13"/>
      <c r="P73" s="13"/>
      <c r="Q73" s="35"/>
      <c r="R73" s="13"/>
      <c r="S73" s="20" t="str">
        <f>IF(AND(VLOOKUP(T73,NP,12,FALSE)=0,VLOOKUP(T73,NP,22,FALSE)=0),"",IF(VLOOKUP(T73,NP,12,FALSE)=0,VLOOKUP(T73,NP,4,FALSE),IF(VLOOKUP(T73,NP,22,FALSE)=0,VLOOKUP(T73,NP,14,FALSE),"")))</f>
        <v/>
      </c>
      <c r="T73" s="90">
        <v>17</v>
      </c>
      <c r="U73" s="70" t="s">
        <v>38</v>
      </c>
      <c r="V73" s="70"/>
      <c r="W73" s="71" t="str">
        <f>IF(VLOOKUP(T73,NP,32,FALSE)="","",IF(VLOOKUP(T73,NP,32,FALSE)=0,"",VLOOKUP(T73,NP,32,FALSE)))</f>
        <v/>
      </c>
      <c r="X73" s="72" t="str">
        <f>IF(VLOOKUP(T73,NP,33,FALSE)="","",IF(VLOOKUP(T73,NP,34,FALSE)=2,"",VLOOKUP(T73,NP,34,FALSE)))</f>
        <v/>
      </c>
      <c r="Y73" s="72"/>
      <c r="Z73" s="73" t="str">
        <f>IF(VLOOKUP(T73,NP,33,FALSE)="","",IF(VLOOKUP(T73,NP,33,FALSE)=0,"",VLOOKUP(T73,NP,33,FALSE)))</f>
        <v xml:space="preserve"> </v>
      </c>
      <c r="AA73" s="74"/>
      <c r="AB73" s="21" t="str">
        <f>IF(VLOOKUP(AB76,NP,4,FALSE)=0,"",VLOOKUP(AB76,NP,4,FALSE))</f>
        <v/>
      </c>
      <c r="AC73" s="13" t="str">
        <f>IF(AB73="","",CONCATENATE(VLOOKUP(AB76,NP,5,FALSE),"  ",VLOOKUP(AB76,NP,6,FALSE)))</f>
        <v/>
      </c>
      <c r="AD73" s="13"/>
      <c r="AE73" s="35"/>
      <c r="AF73" s="13"/>
      <c r="AG73" s="13"/>
      <c r="AH73" s="35"/>
      <c r="AI73" s="13"/>
      <c r="AJ73" s="18"/>
      <c r="AK73" s="16"/>
      <c r="AL73" s="16"/>
      <c r="AM73" s="16"/>
      <c r="AN73" s="16"/>
      <c r="AO73" s="16"/>
      <c r="AP73" s="16"/>
      <c r="AQ73" s="16"/>
      <c r="AR73" s="19"/>
      <c r="AS73" s="63"/>
      <c r="AT73" s="65"/>
    </row>
    <row r="74" spans="1:46" x14ac:dyDescent="0.25">
      <c r="A74" s="62"/>
      <c r="B74" s="63"/>
      <c r="C74" s="63"/>
      <c r="D74" s="14"/>
      <c r="E74" s="14"/>
      <c r="F74" s="14"/>
      <c r="G74" s="14"/>
      <c r="H74" s="14"/>
      <c r="I74" s="14"/>
      <c r="J74" s="14"/>
      <c r="K74" s="15"/>
      <c r="L74" s="22" t="str">
        <f>IF(S73="","",IF(VLOOKUP(T73,NP,12,FALSE)=0,CONCATENATE(VLOOKUP(T73,NP,8,FALSE)," pts - ",VLOOKUP(T73,NP,11,FALSE)),IF(VLOOKUP(T73,NP,22,FALSE)=0,CONCATENATE(VLOOKUP(T73,NP,18,FALSE)," pts - ",VLOOKUP(T73,NP,21,FALSE)),"")))</f>
        <v/>
      </c>
      <c r="M74" s="22"/>
      <c r="N74" s="42"/>
      <c r="O74" s="22"/>
      <c r="P74" s="22"/>
      <c r="Q74" s="42"/>
      <c r="R74" s="22"/>
      <c r="S74" s="23"/>
      <c r="T74" s="2"/>
      <c r="U74" s="67"/>
      <c r="V74" s="67"/>
      <c r="W74" s="75"/>
      <c r="X74" s="67"/>
      <c r="Y74" s="67"/>
      <c r="Z74" s="75"/>
      <c r="AA74" s="64"/>
      <c r="AB74" s="24"/>
      <c r="AC74" s="25" t="str">
        <f>IF(AB73="","",CONCATENATE(VLOOKUP(AB76,NP,8,FALSE)," pts - ",VLOOKUP(AB76,NP,11,FALSE)))</f>
        <v/>
      </c>
      <c r="AD74" s="25"/>
      <c r="AE74" s="46"/>
      <c r="AF74" s="25"/>
      <c r="AG74" s="25"/>
      <c r="AH74" s="46"/>
      <c r="AI74" s="25"/>
      <c r="AJ74" s="26"/>
      <c r="AK74" s="16"/>
      <c r="AL74" s="16"/>
      <c r="AM74" s="16"/>
      <c r="AN74" s="16"/>
      <c r="AO74" s="16"/>
      <c r="AP74" s="16"/>
      <c r="AQ74" s="16"/>
      <c r="AR74" s="19"/>
      <c r="AS74" s="63"/>
      <c r="AT74" s="65"/>
    </row>
    <row r="75" spans="1:46" x14ac:dyDescent="0.25">
      <c r="A75" s="62"/>
      <c r="B75" s="63"/>
      <c r="C75" s="63"/>
      <c r="D75" s="14"/>
      <c r="E75" s="14"/>
      <c r="F75" s="14"/>
      <c r="G75" s="14"/>
      <c r="H75" s="14"/>
      <c r="I75" s="14"/>
      <c r="J75" s="14"/>
      <c r="K75" s="15"/>
      <c r="L75" s="14"/>
      <c r="M75" s="14"/>
      <c r="N75" s="41"/>
      <c r="O75" s="14"/>
      <c r="P75" s="14"/>
      <c r="Q75" s="41"/>
      <c r="R75" s="14"/>
      <c r="S75" s="4">
        <v>18</v>
      </c>
      <c r="T75" s="12" t="str">
        <f>IF(VLOOKUP(T73,NP,14,FALSE)=0,"",VLOOKUP(T73,NP,14,FALSE))</f>
        <v/>
      </c>
      <c r="U75" s="13" t="str">
        <f>IF(T75="","",CONCATENATE(VLOOKUP(T73,NP,15,FALSE),"  ",VLOOKUP(T73,NP,16,FALSE)))</f>
        <v/>
      </c>
      <c r="V75" s="76"/>
      <c r="W75" s="77"/>
      <c r="X75" s="76"/>
      <c r="Y75" s="76"/>
      <c r="Z75" s="77"/>
      <c r="AA75" s="3"/>
      <c r="AB75" s="26"/>
      <c r="AC75" s="25" t="str">
        <f>IF(AB73="","",CONCATENATE(IF(VLOOKUP(T73,NP,23,FALSE)="","",IF(VLOOKUP(T73,NP,12,FALSE)=1,VLOOKUP(T73,NP,23,FALSE),-VLOOKUP(T73,NP,23,FALSE))),IF(VLOOKUP(T73,NP,24,FALSE)="","",CONCATENATE(" / ",IF(VLOOKUP(T73,NP,12,FALSE)=1,VLOOKUP(T73,NP,24,FALSE),-VLOOKUP(T73,NP,24,FALSE)))),IF(VLOOKUP(T73,NP,25,FALSE)="","",CONCATENATE(" / ",IF(VLOOKUP(T73,NP,12,FALSE)=1,VLOOKUP(T73,NP,25,FALSE),-VLOOKUP(T73,NP,25,FALSE)))),IF(VLOOKUP(T73,NP,26,FALSE)="","",CONCATENATE(" / ",IF(VLOOKUP(T73,NP,12,FALSE)=1,VLOOKUP(T73,NP,26,FALSE),-VLOOKUP(T73,NP,26,FALSE)))),IF(VLOOKUP(T73,NP,27,FALSE)="","",CONCATENATE(" / ",IF(VLOOKUP(T73,NP,12,FALSE)=1,VLOOKUP(T73,NP,27,FALSE),-VLOOKUP(T73,NP,27,FALSE)))),IF(VLOOKUP(T73,NP,28)="","",CONCATENATE(" / ",IF(VLOOKUP(T73,NP,12)=1,VLOOKUP(T73,NP,28),-VLOOKUP(T73,NP,28)))),IF(VLOOKUP(T73,NP,29)="","",CONCATENATE(" / ",IF(VLOOKUP(T73,NP,12)=1,VLOOKUP(T73,NP,29),-VLOOKUP(T73,NP,29))))))</f>
        <v/>
      </c>
      <c r="AD75" s="25"/>
      <c r="AE75" s="46"/>
      <c r="AF75" s="25"/>
      <c r="AG75" s="25"/>
      <c r="AH75" s="46"/>
      <c r="AI75" s="25"/>
      <c r="AJ75" s="26"/>
      <c r="AK75" s="16"/>
      <c r="AL75" s="16"/>
      <c r="AM75" s="16"/>
      <c r="AN75" s="16"/>
      <c r="AO75" s="16"/>
      <c r="AP75" s="16"/>
      <c r="AQ75" s="16"/>
      <c r="AR75" s="19"/>
      <c r="AS75" s="63"/>
      <c r="AT75" s="65"/>
    </row>
    <row r="76" spans="1:46" x14ac:dyDescent="0.25">
      <c r="A76" s="62"/>
      <c r="B76" s="27" t="s">
        <v>62</v>
      </c>
      <c r="C76" s="63"/>
      <c r="D76" s="13" t="str">
        <f>IF(K76="","",IF(VLOOKUP(S76,NP,12,FALSE)=1,CONCATENATE(VLOOKUP(S76,NP,5,FALSE),"  ",VLOOKUP(S76,NP,6,FALSE)),IF(VLOOKUP(S76,NP,22,FALSE)=1,CONCATENATE(VLOOKUP(S76,NP,15,FALSE),"  ",VLOOKUP(S76,NP,16,FALSE)),"")))</f>
        <v/>
      </c>
      <c r="E76" s="13"/>
      <c r="F76" s="13"/>
      <c r="G76" s="13"/>
      <c r="H76" s="13"/>
      <c r="I76" s="13"/>
      <c r="J76" s="13"/>
      <c r="K76" s="20" t="str">
        <f>IF(VLOOKUP(S76,NP,12,FALSE)=1,VLOOKUP(S76,NP,4,FALSE),IF(VLOOKUP(S76,NP,22,FALSE)=1,VLOOKUP(S76,NP,14,FALSE),""))</f>
        <v/>
      </c>
      <c r="L76" s="70" t="s">
        <v>38</v>
      </c>
      <c r="M76" s="70"/>
      <c r="N76" s="71" t="str">
        <f>IF(VLOOKUP(S76,NP,32,FALSE)="","",IF(VLOOKUP(S76,NP,32,FALSE)=0,"",VLOOKUP(S76,NP,32,FALSE)))</f>
        <v/>
      </c>
      <c r="O76" s="72" t="str">
        <f>IF(VLOOKUP(S76,NP,33,FALSE)="","",IF(VLOOKUP(S76,NP,34,FALSE)=2,"",VLOOKUP(S76,NP,34,FALSE)))</f>
        <v/>
      </c>
      <c r="P76" s="72"/>
      <c r="Q76" s="73" t="str">
        <f>IF(VLOOKUP(S76,NP,33,FALSE)="","",IF(VLOOKUP(S76,NP,33,FALSE)=0,"",VLOOKUP(S76,NP,33,FALSE)))</f>
        <v xml:space="preserve"> </v>
      </c>
      <c r="R76" s="74"/>
      <c r="S76" s="88">
        <v>20</v>
      </c>
      <c r="T76" s="85" t="str">
        <f>IF(OR(T75="",VLOOKUP(T73,NP,20,FALSE)=0),"",IF(LEN(VLOOKUP(T73,NP,20,FALSE))=7,VLOOKUP(T73,NP,20,FALSE),VLOOKUP(T73,NP,20,FALSE)))</f>
        <v/>
      </c>
      <c r="U76" s="17" t="str">
        <f>IF(T75="","",CONCATENATE(VLOOKUP(T73,NP,18,FALSE)," pts - ",VLOOKUP(T73,NP,21,FALSE)))</f>
        <v/>
      </c>
      <c r="V76" s="17"/>
      <c r="W76" s="10"/>
      <c r="X76" s="17"/>
      <c r="Y76" s="17"/>
      <c r="Z76" s="10"/>
      <c r="AA76" s="17"/>
      <c r="AB76" s="89">
        <v>19</v>
      </c>
      <c r="AC76" s="70" t="s">
        <v>38</v>
      </c>
      <c r="AD76" s="70"/>
      <c r="AE76" s="71" t="str">
        <f>IF(VLOOKUP(AB76,NP,32,FALSE)="","",IF(VLOOKUP(AB76,NP,32,FALSE)=0,"",VLOOKUP(AB76,NP,32,FALSE)))</f>
        <v/>
      </c>
      <c r="AF76" s="72" t="str">
        <f>IF(VLOOKUP(AB76,NP,33,FALSE)="","",IF(VLOOKUP(AB76,NP,34,FALSE)=2,"",VLOOKUP(AB76,NP,34,FALSE)))</f>
        <v/>
      </c>
      <c r="AG76" s="72"/>
      <c r="AH76" s="73" t="str">
        <f>IF(VLOOKUP(AB76,NP,33,FALSE)="","",IF(VLOOKUP(AB76,NP,33,FALSE)=0,"",VLOOKUP(AB76,NP,33,FALSE)))</f>
        <v xml:space="preserve"> </v>
      </c>
      <c r="AI76" s="74"/>
      <c r="AJ76" s="21" t="str">
        <f>IF(VLOOKUP(AB76,NP,12,FALSE)=1,VLOOKUP(AB76,NP,4,FALSE),IF(VLOOKUP(AB76,NP,22,FALSE)=1,VLOOKUP(AB76,NP,14,FALSE),""))</f>
        <v/>
      </c>
      <c r="AK76" s="13" t="str">
        <f>IF(AJ76="","",IF(VLOOKUP(AB76,NP,12,FALSE)=1,CONCATENATE(VLOOKUP(AB76,NP,5,FALSE),"  ",VLOOKUP(AB76,NP,6,FALSE)),IF(VLOOKUP(AB76,NP,22,FALSE)=1,CONCATENATE(VLOOKUP(AB76,NP,15,FALSE),"  ",VLOOKUP(AB76,NP,16,FALSE)),"")))</f>
        <v/>
      </c>
      <c r="AL76" s="13"/>
      <c r="AM76" s="13"/>
      <c r="AN76" s="13"/>
      <c r="AO76" s="13"/>
      <c r="AP76" s="13"/>
      <c r="AQ76" s="13"/>
      <c r="AR76" s="27" t="s">
        <v>58</v>
      </c>
      <c r="AS76" s="63"/>
      <c r="AT76" s="65"/>
    </row>
    <row r="77" spans="1:46" x14ac:dyDescent="0.35">
      <c r="A77" s="62"/>
      <c r="B77" s="63"/>
      <c r="C77" s="63"/>
      <c r="D77" s="17" t="str">
        <f>IF(K76="","",IF(VLOOKUP(S76,NP,12,FALSE)=1,CONCATENATE(VLOOKUP(S76,NP,8,FALSE)," pts - ",VLOOKUP(S76,NP,11,FALSE)),IF(VLOOKUP(S76,NP,22,FALSE)=1,CONCATENATE(VLOOKUP(S76,NP,18,FALSE)," pts - ",VLOOKUP(S76,NP,21,FALSE)),"")))</f>
        <v/>
      </c>
      <c r="E77" s="17"/>
      <c r="F77" s="17"/>
      <c r="G77" s="17"/>
      <c r="H77" s="17"/>
      <c r="I77" s="17"/>
      <c r="J77" s="17"/>
      <c r="K77" s="15"/>
      <c r="L77" s="63"/>
      <c r="M77" s="63"/>
      <c r="N77" s="40"/>
      <c r="O77" s="63"/>
      <c r="P77" s="63"/>
      <c r="Q77" s="40"/>
      <c r="R77" s="63"/>
      <c r="S77" s="64">
        <v>19</v>
      </c>
      <c r="T77" s="12" t="str">
        <f>IF(VLOOKUP(T79,NP,4,FALSE)=0,"",VLOOKUP(T79,NP,4,FALSE))</f>
        <v/>
      </c>
      <c r="U77" s="13" t="str">
        <f>IF(T77="","",CONCATENATE(VLOOKUP(T79,NP,5,FALSE),"  ",VLOOKUP(T79,NP,6,FALSE)))</f>
        <v/>
      </c>
      <c r="V77" s="13"/>
      <c r="W77" s="35"/>
      <c r="X77" s="13"/>
      <c r="Y77" s="13"/>
      <c r="Z77" s="35"/>
      <c r="AA77" s="13"/>
      <c r="AB77" s="18"/>
      <c r="AC77" s="16"/>
      <c r="AD77" s="16"/>
      <c r="AE77" s="47"/>
      <c r="AF77" s="16"/>
      <c r="AG77" s="16"/>
      <c r="AH77" s="47"/>
      <c r="AI77" s="16"/>
      <c r="AJ77" s="24"/>
      <c r="AK77" s="25" t="str">
        <f>IF(AJ76="","",IF(VLOOKUP(AB76,NP,12,FALSE)=1,CONCATENATE(VLOOKUP(AB76,NP,8,FALSE)," pts - ",VLOOKUP(AB76,NP,11,FALSE)),IF(VLOOKUP(AB76,NP,22,FALSE)=1,CONCATENATE(VLOOKUP(AB76,NP,18,FALSE)," pts - ",VLOOKUP(AB76,NP,21,FALSE)),"")))</f>
        <v/>
      </c>
      <c r="AL77" s="25"/>
      <c r="AM77" s="25"/>
      <c r="AN77" s="25"/>
      <c r="AO77" s="25"/>
      <c r="AP77" s="25"/>
      <c r="AQ77" s="25"/>
      <c r="AR77" s="19"/>
      <c r="AS77" s="63"/>
      <c r="AT77" s="65"/>
    </row>
    <row r="78" spans="1:46" x14ac:dyDescent="0.35">
      <c r="A78" s="62"/>
      <c r="B78" s="63"/>
      <c r="C78" s="63"/>
      <c r="D78" s="17" t="str">
        <f>IF(K76="","",CONCATENATE(IF(VLOOKUP(S76,NP,23,FALSE)="","",IF(VLOOKUP(S76,NP,12,FALSE)=1,VLOOKUP(S76,NP,23,FALSE),-VLOOKUP(S76,NP,23,FALSE))),IF(VLOOKUP(S76,NP,24,FALSE)="","",CONCATENATE(" / ",IF(VLOOKUP(S76,NP,12,FALSE)=1,VLOOKUP(S76,NP,24,FALSE),-VLOOKUP(S76,NP,24,FALSE)))),IF(VLOOKUP(S76,NP,25,FALSE)="","",CONCATENATE(" / ",IF(VLOOKUP(S76,NP,12,FALSE)=1,VLOOKUP(S76,NP,25,FALSE),-VLOOKUP(S76,NP,25,FALSE)))),IF(VLOOKUP(S76,NP,26,FALSE)="","",CONCATENATE(" / ",IF(VLOOKUP(S76,NP,12,FALSE)=1,VLOOKUP(S76,NP,26,FALSE),-VLOOKUP(S76,NP,26,FALSE)))),IF(VLOOKUP(S76,NP,27,FALSE)="","",CONCATENATE(" / ",IF(VLOOKUP(S76,NP,12,FALSE)=1,VLOOKUP(S76,NP,27,FALSE),-VLOOKUP(S76,NP,27,FALSE)))),IF(VLOOKUP(S76,NP,28)="","",CONCATENATE(" / ",IF(VLOOKUP(S76,NP,12)=1,VLOOKUP(S76,NP,28),-VLOOKUP(S76,NP,28)))),IF(VLOOKUP(S76,NP,29)="","",CONCATENATE(" / ",IF(VLOOKUP(S76,NP,12)=1,VLOOKUP(S76,NP,29),-VLOOKUP(S76,NP,29))))))</f>
        <v/>
      </c>
      <c r="E78" s="17"/>
      <c r="F78" s="17"/>
      <c r="G78" s="17"/>
      <c r="H78" s="17"/>
      <c r="I78" s="17"/>
      <c r="J78" s="17"/>
      <c r="K78" s="15"/>
      <c r="L78" s="63"/>
      <c r="M78" s="63"/>
      <c r="N78" s="40"/>
      <c r="O78" s="63"/>
      <c r="P78" s="63"/>
      <c r="Q78" s="40"/>
      <c r="R78" s="63"/>
      <c r="S78" s="4"/>
      <c r="T78" s="85" t="str">
        <f>IF(OR(T77="",VLOOKUP(T79,NP,10,FALSE)=0),"",IF(LEN(VLOOKUP(T79,NP,10,FALSE))=7,VLOOKUP(T79,NP,10,FALSE),VLOOKUP(T79,NP,10,FALSE)))</f>
        <v/>
      </c>
      <c r="U78" s="17" t="str">
        <f>IF(T77="","",CONCATENATE(VLOOKUP(T79,NP,8,FALSE)," pts - ",VLOOKUP(T79,NP,11,FALSE)))</f>
        <v/>
      </c>
      <c r="V78" s="17"/>
      <c r="W78" s="10"/>
      <c r="X78" s="17"/>
      <c r="Y78" s="17"/>
      <c r="Z78" s="10"/>
      <c r="AA78" s="17"/>
      <c r="AB78" s="78"/>
      <c r="AC78" s="67"/>
      <c r="AD78" s="68"/>
      <c r="AE78" s="69"/>
      <c r="AF78" s="68"/>
      <c r="AG78" s="68"/>
      <c r="AH78" s="69"/>
      <c r="AI78" s="5"/>
      <c r="AJ78" s="26"/>
      <c r="AK78" s="25" t="str">
        <f>IF(AJ76="","",CONCATENATE(IF(VLOOKUP(AB76,NP,23,FALSE)="","",IF(VLOOKUP(AB76,NP,12,FALSE)=1,VLOOKUP(AB76,NP,23,FALSE),-VLOOKUP(AB76,NP,23,FALSE))),IF(VLOOKUP(AB76,NP,24,FALSE)="","",CONCATENATE(" / ",IF(VLOOKUP(AB76,NP,12,FALSE)=1,VLOOKUP(AB76,NP,24,FALSE),-VLOOKUP(AB76,NP,24,FALSE)))),IF(VLOOKUP(AB76,NP,25,FALSE)="","",CONCATENATE(" / ",IF(VLOOKUP(AB76,NP,12,FALSE)=1,VLOOKUP(AB76,NP,25,FALSE),-VLOOKUP(AB76,NP,25,FALSE)))),IF(VLOOKUP(AB76,NP,26,FALSE)="","",CONCATENATE(" / ",IF(VLOOKUP(AB76,NP,12,FALSE)=1,VLOOKUP(AB76,NP,26,FALSE),-VLOOKUP(AB76,NP,26,FALSE)))),IF(VLOOKUP(AB76,NP,27,FALSE)="","",CONCATENATE(" / ",IF(VLOOKUP(AB76,NP,12,FALSE)=1,VLOOKUP(AB76,NP,27,FALSE),-VLOOKUP(AB76,NP,27,FALSE)))),IF(VLOOKUP(AB76,NP,28)="","",CONCATENATE(" / ",IF(VLOOKUP(AB76,NP,12)=1,VLOOKUP(AB76,NP,28),-VLOOKUP(AB76,NP,28)))),IF(VLOOKUP(AB76,NP,29)="","",CONCATENATE(" / ",IF(VLOOKUP(AB76,NP,12)=1,VLOOKUP(AB76,NP,29),-VLOOKUP(AB76,NP,29))))))</f>
        <v/>
      </c>
      <c r="AL78" s="25"/>
      <c r="AM78" s="25"/>
      <c r="AN78" s="25"/>
      <c r="AO78" s="25"/>
      <c r="AP78" s="25"/>
      <c r="AQ78" s="25"/>
      <c r="AR78" s="19"/>
      <c r="AS78" s="63"/>
      <c r="AT78" s="65"/>
    </row>
    <row r="79" spans="1:46" x14ac:dyDescent="0.25">
      <c r="A79" s="62"/>
      <c r="B79" s="63"/>
      <c r="C79" s="63"/>
      <c r="D79" s="14"/>
      <c r="E79" s="14"/>
      <c r="F79" s="14"/>
      <c r="G79" s="14"/>
      <c r="H79" s="14"/>
      <c r="I79" s="14"/>
      <c r="J79" s="14"/>
      <c r="K79" s="15"/>
      <c r="L79" s="13" t="str">
        <f>IF(S79="","",IF(VLOOKUP(T79,NP,12,FALSE)=0,CONCATENATE(VLOOKUP(T79,NP,5,FALSE),"  ",VLOOKUP(T79,NP,6,FALSE)),IF(VLOOKUP(T79,NP,22,FALSE)=0,CONCATENATE(VLOOKUP(T79,NP,15,FALSE),"  ",VLOOKUP(T79,NP,16,FALSE)),"")))</f>
        <v/>
      </c>
      <c r="M79" s="13"/>
      <c r="N79" s="35"/>
      <c r="O79" s="13"/>
      <c r="P79" s="13"/>
      <c r="Q79" s="35"/>
      <c r="R79" s="13"/>
      <c r="S79" s="20" t="str">
        <f>IF(AND(VLOOKUP(T79,NP,12,FALSE)=0,VLOOKUP(T79,NP,22,FALSE)=0),"",IF(VLOOKUP(T79,NP,12,FALSE)=0,VLOOKUP(T79,NP,4,FALSE),IF(VLOOKUP(T79,NP,22,FALSE)=0,VLOOKUP(T79,NP,14,FALSE),"")))</f>
        <v/>
      </c>
      <c r="T79" s="90">
        <v>18</v>
      </c>
      <c r="U79" s="70" t="s">
        <v>38</v>
      </c>
      <c r="V79" s="70"/>
      <c r="W79" s="71" t="str">
        <f>IF(VLOOKUP(T79,NP,32,FALSE)="","",IF(VLOOKUP(T79,NP,32,FALSE)=0,"",VLOOKUP(T79,NP,32,FALSE)))</f>
        <v/>
      </c>
      <c r="X79" s="72" t="str">
        <f>IF(VLOOKUP(T79,NP,33,FALSE)="","",IF(VLOOKUP(T79,NP,34,FALSE)=2,"",VLOOKUP(T79,NP,34,FALSE)))</f>
        <v/>
      </c>
      <c r="Y79" s="72"/>
      <c r="Z79" s="73" t="str">
        <f>IF(VLOOKUP(T79,NP,33,FALSE)="","",IF(VLOOKUP(T79,NP,33,FALSE)=0,"",VLOOKUP(T79,NP,33,FALSE)))</f>
        <v xml:space="preserve"> </v>
      </c>
      <c r="AA79" s="74"/>
      <c r="AB79" s="21" t="str">
        <f>IF(VLOOKUP(AB76,NP,14,FALSE)=0,"",VLOOKUP(AB76,NP,14,FALSE))</f>
        <v/>
      </c>
      <c r="AC79" s="13" t="str">
        <f>IF(AB79="","",CONCATENATE(VLOOKUP(AB76,NP,15,FALSE),"  ",VLOOKUP(AB76,NP,16,FALSE)))</f>
        <v/>
      </c>
      <c r="AD79" s="13"/>
      <c r="AE79" s="35"/>
      <c r="AF79" s="13"/>
      <c r="AG79" s="13"/>
      <c r="AH79" s="35"/>
      <c r="AI79" s="13"/>
      <c r="AJ79" s="26"/>
      <c r="AK79" s="16"/>
      <c r="AL79" s="16"/>
      <c r="AM79" s="16"/>
      <c r="AN79" s="16"/>
      <c r="AO79" s="16"/>
      <c r="AP79" s="16"/>
      <c r="AQ79" s="16"/>
      <c r="AR79" s="19"/>
      <c r="AS79" s="63"/>
      <c r="AT79" s="65"/>
    </row>
    <row r="80" spans="1:46" x14ac:dyDescent="0.25">
      <c r="A80" s="62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22" t="str">
        <f>IF(S79="","",IF(VLOOKUP(T79,NP,12,FALSE)=0,CONCATENATE(VLOOKUP(T79,NP,8,FALSE)," pts - ",VLOOKUP(T79,NP,11,FALSE)),IF(VLOOKUP(T79,NP,22,FALSE)=0,CONCATENATE(VLOOKUP(T79,NP,18,FALSE)," pts - ",VLOOKUP(T79,NP,21,FALSE)),"")))</f>
        <v/>
      </c>
      <c r="M80" s="22"/>
      <c r="N80" s="42"/>
      <c r="O80" s="22"/>
      <c r="P80" s="22"/>
      <c r="Q80" s="42"/>
      <c r="R80" s="22"/>
      <c r="S80" s="23"/>
      <c r="T80" s="2"/>
      <c r="U80" s="67"/>
      <c r="V80" s="67"/>
      <c r="W80" s="75"/>
      <c r="X80" s="67"/>
      <c r="Y80" s="67"/>
      <c r="Z80" s="75"/>
      <c r="AA80" s="64"/>
      <c r="AB80" s="24"/>
      <c r="AC80" s="28" t="str">
        <f>IF(AB79="","",CONCATENATE(VLOOKUP(AB76,NP,18,FALSE)," pts - ",VLOOKUP(AB76,NP,21,FALSE)))</f>
        <v/>
      </c>
      <c r="AD80" s="28"/>
      <c r="AE80" s="48"/>
      <c r="AF80" s="28"/>
      <c r="AG80" s="28"/>
      <c r="AH80" s="48"/>
      <c r="AI80" s="28"/>
      <c r="AJ80" s="18"/>
      <c r="AK80" s="16"/>
      <c r="AL80" s="16"/>
      <c r="AM80" s="16"/>
      <c r="AN80" s="16"/>
      <c r="AO80" s="16"/>
      <c r="AP80" s="16"/>
      <c r="AQ80" s="29"/>
      <c r="AR80" s="19"/>
      <c r="AS80" s="63"/>
      <c r="AT80" s="65"/>
    </row>
    <row r="81" spans="1:46" x14ac:dyDescent="0.35">
      <c r="A81" s="62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40"/>
      <c r="O81" s="63"/>
      <c r="P81" s="63"/>
      <c r="Q81" s="40"/>
      <c r="R81" s="80"/>
      <c r="S81" s="81">
        <v>20</v>
      </c>
      <c r="T81" s="12" t="str">
        <f>IF(VLOOKUP(T79,NP,14,FALSE)=0,"",VLOOKUP(T79,NP,14,FALSE))</f>
        <v/>
      </c>
      <c r="U81" s="13" t="str">
        <f>IF(T81="","",CONCATENATE(VLOOKUP(T79,NP,15,FALSE),"  ",VLOOKUP(T79,NP,16,FALSE)))</f>
        <v/>
      </c>
      <c r="V81" s="76"/>
      <c r="W81" s="77"/>
      <c r="X81" s="76"/>
      <c r="Y81" s="76"/>
      <c r="Z81" s="77"/>
      <c r="AA81" s="3"/>
      <c r="AB81" s="26"/>
      <c r="AC81" s="30" t="str">
        <f>IF(AB79="","",CONCATENATE(IF(VLOOKUP(T79,NP,23,FALSE)="","",IF(VLOOKUP(T79,NP,12,FALSE)=1,VLOOKUP(T79,NP,23,FALSE),-VLOOKUP(T79,NP,23,FALSE))),IF(VLOOKUP(T79,NP,24,FALSE)="","",CONCATENATE(" / ",IF(VLOOKUP(T79,NP,12,FALSE)=1,VLOOKUP(T79,NP,24,FALSE),-VLOOKUP(T79,NP,24,FALSE)))),IF(VLOOKUP(T79,NP,25,FALSE)="","",CONCATENATE(" / ",IF(VLOOKUP(T79,NP,12,FALSE)=1,VLOOKUP(T79,NP,25,FALSE),-VLOOKUP(T79,NP,25,FALSE)))),IF(VLOOKUP(T79,NP,26,FALSE)="","",CONCATENATE(" / ",IF(VLOOKUP(T79,NP,12,FALSE)=1,VLOOKUP(T79,NP,26,FALSE),-VLOOKUP(T79,NP,26,FALSE)))),IF(VLOOKUP(T79,NP,27,FALSE)="","",CONCATENATE(" / ",IF(VLOOKUP(T79,NP,12,FALSE)=1,VLOOKUP(T79,NP,27,FALSE),-VLOOKUP(T79,NP,27,FALSE)))),IF(VLOOKUP(T79,NP,28)="","",CONCATENATE(" / ",IF(VLOOKUP(T79,NP,12)=1,VLOOKUP(T79,NP,28),-VLOOKUP(T79,NP,28)))),IF(VLOOKUP(T79,NP,29)="","",CONCATENATE(" / ",IF(VLOOKUP(T79,NP,12)=1,VLOOKUP(T79,NP,29),-VLOOKUP(T79,NP,29))))))</f>
        <v/>
      </c>
      <c r="AD81" s="25"/>
      <c r="AE81" s="46"/>
      <c r="AF81" s="25"/>
      <c r="AG81" s="25"/>
      <c r="AH81" s="46"/>
      <c r="AI81" s="25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65"/>
    </row>
    <row r="82" spans="1:46" x14ac:dyDescent="0.35">
      <c r="A82" s="62"/>
      <c r="B82" s="27" t="s">
        <v>63</v>
      </c>
      <c r="C82" s="63"/>
      <c r="D82" s="13" t="str">
        <f>IF(K82="","",IF(VLOOKUP(S76,NP,12,FALSE)=0,CONCATENATE(VLOOKUP(S76,NP,5,FALSE),"  ",VLOOKUP(S76,NP,6,FALSE)),IF(VLOOKUP(S76,NP,22,FALSE)=0,CONCATENATE(VLOOKUP(S76,NP,15,FALSE),"  ",VLOOKUP(S76,NP,16,FALSE)),"")))</f>
        <v/>
      </c>
      <c r="E82" s="13"/>
      <c r="F82" s="13"/>
      <c r="G82" s="13"/>
      <c r="H82" s="13"/>
      <c r="I82" s="13"/>
      <c r="J82" s="13"/>
      <c r="K82" s="12" t="str">
        <f>IF(AND(VLOOKUP(S76,NP,12,FALSE)=0,VLOOKUP(S76,NP,22,FALSE)=0),"",IF(VLOOKUP(S76,NP,12,FALSE)=0,VLOOKUP(S76,NP,4,FALSE),IF(VLOOKUP(S76,NP,22,FALSE)=0,VLOOKUP(S76,NP,14,FALSE),"")))</f>
        <v/>
      </c>
      <c r="L82" s="31"/>
      <c r="M82" s="31"/>
      <c r="N82" s="43"/>
      <c r="O82" s="31"/>
      <c r="P82" s="31"/>
      <c r="Q82" s="43"/>
      <c r="R82" s="32"/>
      <c r="S82" s="63"/>
      <c r="T82" s="85" t="str">
        <f>IF(OR(T81="",VLOOKUP(T79,NP,20,FALSE)=0),"",IF(LEN(VLOOKUP(T79,NP,20,FALSE))=7,VLOOKUP(T79,NP,20,FALSE),VLOOKUP(T79,NP,20,FALSE)))</f>
        <v/>
      </c>
      <c r="U82" s="17" t="str">
        <f>IF(T81="","",CONCATENATE(VLOOKUP(T79,NP,18,FALSE)," pts - ",VLOOKUP(T79,NP,21,FALSE)))</f>
        <v/>
      </c>
      <c r="V82" s="17"/>
      <c r="W82" s="10"/>
      <c r="X82" s="17"/>
      <c r="Y82" s="17"/>
      <c r="Z82" s="10"/>
      <c r="AA82" s="17"/>
      <c r="AB82" s="33"/>
      <c r="AC82" s="34"/>
      <c r="AD82" s="31"/>
      <c r="AE82" s="43"/>
      <c r="AF82" s="31"/>
      <c r="AG82" s="31"/>
      <c r="AH82" s="43"/>
      <c r="AI82" s="31"/>
      <c r="AJ82" s="12" t="str">
        <f>IF(AND(VLOOKUP(AB76,NP,12,FALSE)=0,VLOOKUP(AB76,NP,22,FALSE)=0),"",IF(VLOOKUP(AB76,NP,12,FALSE)=0,VLOOKUP(AB76,NP,4,FALSE),IF(VLOOKUP(AB76,NP,22,FALSE)=0,VLOOKUP(AB76,NP,14,FALSE),"")))</f>
        <v/>
      </c>
      <c r="AK82" s="13" t="str">
        <f>IF(AJ82="","",IF(VLOOKUP(AB76,NP,12,FALSE)=0,CONCATENATE(VLOOKUP(AB76,NP,5,FALSE),"  ",VLOOKUP(AB76,NP,6,FALSE)),IF(VLOOKUP(AB76,NP,22,FALSE)=0,CONCATENATE(VLOOKUP(AB76,NP,15,FALSE),"  ",VLOOKUP(AB76,NP,16,FALSE)),"")))</f>
        <v/>
      </c>
      <c r="AL82" s="13"/>
      <c r="AM82" s="13"/>
      <c r="AN82" s="13"/>
      <c r="AO82" s="13"/>
      <c r="AP82" s="13"/>
      <c r="AQ82" s="13"/>
      <c r="AR82" s="27" t="s">
        <v>59</v>
      </c>
      <c r="AS82" s="63"/>
      <c r="AT82" s="65"/>
    </row>
    <row r="83" spans="1:46" x14ac:dyDescent="0.35">
      <c r="A83" s="62"/>
      <c r="B83" s="63"/>
      <c r="C83" s="63"/>
      <c r="D83" s="17" t="str">
        <f>IF(K82="","",IF(VLOOKUP(S76,NP,12,FALSE)=0,CONCATENATE(VLOOKUP(S76,NP,8,FALSE)," pts - ",VLOOKUP(S76,NP,11,FALSE)),IF(VLOOKUP(S76,NP,22,FALSE)=0,CONCATENATE(VLOOKUP(S76,NP,18,FALSE)," pts - ",VLOOKUP(S76,NP,21,FALSE)),"")))</f>
        <v/>
      </c>
      <c r="E83" s="17"/>
      <c r="F83" s="17"/>
      <c r="G83" s="17"/>
      <c r="H83" s="17"/>
      <c r="I83" s="17"/>
      <c r="J83" s="17"/>
      <c r="K83" s="14"/>
      <c r="L83" s="63"/>
      <c r="M83" s="63"/>
      <c r="N83" s="40"/>
      <c r="O83" s="63"/>
      <c r="P83" s="63"/>
      <c r="Q83" s="40"/>
      <c r="R83" s="63"/>
      <c r="S83" s="63"/>
      <c r="T83" s="63"/>
      <c r="U83" s="63"/>
      <c r="V83" s="63"/>
      <c r="W83" s="40"/>
      <c r="X83" s="63"/>
      <c r="Y83" s="63"/>
      <c r="Z83" s="40"/>
      <c r="AA83" s="63"/>
      <c r="AB83" s="63"/>
      <c r="AC83" s="63"/>
      <c r="AD83" s="63"/>
      <c r="AE83" s="40"/>
      <c r="AF83" s="63"/>
      <c r="AG83" s="63"/>
      <c r="AH83" s="40"/>
      <c r="AI83" s="63"/>
      <c r="AJ83" s="16"/>
      <c r="AK83" s="25" t="str">
        <f>IF(AJ82="","",IF(VLOOKUP(AB76,NP,12,FALSE)=0,CONCATENATE(VLOOKUP(AB76,NP,8,FALSE)," pts - ",VLOOKUP(AB76,NP,11,FALSE)),IF(VLOOKUP(AB76,NP,22,FALSE)=0,CONCATENATE(VLOOKUP(AB76,NP,18,FALSE)," pts - ",VLOOKUP(AB76,NP,21,FALSE)),"")))</f>
        <v/>
      </c>
      <c r="AL83" s="25"/>
      <c r="AM83" s="25"/>
      <c r="AN83" s="25"/>
      <c r="AO83" s="25"/>
      <c r="AP83" s="25"/>
      <c r="AQ83" s="25"/>
      <c r="AR83" s="19"/>
      <c r="AS83" s="63"/>
      <c r="AT83" s="65"/>
    </row>
    <row r="84" spans="1:46" x14ac:dyDescent="0.35">
      <c r="A84" s="82"/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44"/>
      <c r="O84" s="83"/>
      <c r="P84" s="83"/>
      <c r="Q84" s="44"/>
      <c r="R84" s="83"/>
      <c r="S84" s="83"/>
      <c r="T84" s="83"/>
      <c r="U84" s="83"/>
      <c r="V84" s="83"/>
      <c r="W84" s="44"/>
      <c r="X84" s="83"/>
      <c r="Y84" s="83"/>
      <c r="Z84" s="44"/>
      <c r="AA84" s="83"/>
      <c r="AB84" s="83"/>
      <c r="AC84" s="83"/>
      <c r="AD84" s="83"/>
      <c r="AE84" s="44"/>
      <c r="AF84" s="83"/>
      <c r="AG84" s="83"/>
      <c r="AH84" s="44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  <c r="AT84" s="84"/>
    </row>
    <row r="85" spans="1:46" x14ac:dyDescent="0.25">
      <c r="A85" s="56" t="s">
        <v>57</v>
      </c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38"/>
      <c r="O85" s="57"/>
      <c r="P85" s="57"/>
      <c r="Q85" s="38"/>
      <c r="R85" s="57"/>
      <c r="S85" s="57"/>
      <c r="T85" s="57"/>
      <c r="U85" s="57"/>
      <c r="V85" s="57"/>
      <c r="W85" s="38"/>
      <c r="X85" s="57"/>
      <c r="Y85" s="57"/>
      <c r="Z85" s="38"/>
      <c r="AA85" s="57"/>
      <c r="AB85" s="57"/>
      <c r="AC85" s="57"/>
      <c r="AD85" s="57"/>
      <c r="AE85" s="38"/>
      <c r="AF85" s="57"/>
      <c r="AG85" s="57"/>
      <c r="AH85" s="38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8"/>
    </row>
    <row r="86" spans="1:46" x14ac:dyDescent="0.35">
      <c r="A86" s="62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40"/>
      <c r="O86" s="63"/>
      <c r="P86" s="63"/>
      <c r="Q86" s="40"/>
      <c r="R86" s="63"/>
      <c r="S86" s="63"/>
      <c r="T86" s="63"/>
      <c r="U86" s="63"/>
      <c r="V86" s="63"/>
      <c r="W86" s="40"/>
      <c r="X86" s="63"/>
      <c r="Y86" s="63"/>
      <c r="Z86" s="40"/>
      <c r="AA86" s="63"/>
      <c r="AB86" s="63"/>
      <c r="AC86" s="63"/>
      <c r="AD86" s="63"/>
      <c r="AE86" s="40"/>
      <c r="AF86" s="63"/>
      <c r="AG86" s="63"/>
      <c r="AH86" s="40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5"/>
    </row>
    <row r="87" spans="1:46" x14ac:dyDescent="0.35">
      <c r="A87" s="62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40"/>
      <c r="O87" s="63"/>
      <c r="P87" s="63"/>
      <c r="Q87" s="40"/>
      <c r="R87" s="63"/>
      <c r="S87" s="64">
        <v>21</v>
      </c>
      <c r="T87" s="12" t="str">
        <f>IF(VLOOKUP(T89,NP,4,FALSE)=0,"",VLOOKUP(T89,NP,4,FALSE))</f>
        <v/>
      </c>
      <c r="U87" s="13" t="str">
        <f>IF(T87="","",CONCATENATE(VLOOKUP(T89,NP,5,FALSE),"  ",VLOOKUP(T89,NP,6,FALSE)))</f>
        <v/>
      </c>
      <c r="V87" s="13"/>
      <c r="W87" s="35"/>
      <c r="X87" s="13"/>
      <c r="Y87" s="13"/>
      <c r="Z87" s="35"/>
      <c r="AA87" s="13"/>
      <c r="AB87" s="63"/>
      <c r="AC87" s="63"/>
      <c r="AD87" s="63"/>
      <c r="AE87" s="40"/>
      <c r="AF87" s="63"/>
      <c r="AG87" s="63"/>
      <c r="AH87" s="40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5"/>
    </row>
    <row r="88" spans="1:46" x14ac:dyDescent="0.25">
      <c r="A88" s="62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14"/>
      <c r="M88" s="14"/>
      <c r="N88" s="41"/>
      <c r="O88" s="14"/>
      <c r="P88" s="14"/>
      <c r="Q88" s="41"/>
      <c r="R88" s="14"/>
      <c r="S88" s="15"/>
      <c r="T88" s="85" t="str">
        <f>IF(OR(T87="",VLOOKUP(T89,NP,10,FALSE)=0),"",IF(LEN(VLOOKUP(T89,NP,10,FALSE))=7,VLOOKUP(T89,NP,10,FALSE),VLOOKUP(T89,NP,10,FALSE)))</f>
        <v/>
      </c>
      <c r="U88" s="17" t="str">
        <f>IF(T87="","",CONCATENATE(VLOOKUP(T89,NP,8,FALSE)," pts - ",VLOOKUP(T89,NP,11,FALSE)))</f>
        <v/>
      </c>
      <c r="V88" s="17"/>
      <c r="W88" s="10"/>
      <c r="X88" s="17"/>
      <c r="Y88" s="17"/>
      <c r="Z88" s="10"/>
      <c r="AA88" s="17"/>
      <c r="AB88" s="78"/>
      <c r="AC88" s="67"/>
      <c r="AD88" s="68"/>
      <c r="AE88" s="69"/>
      <c r="AF88" s="68"/>
      <c r="AG88" s="68"/>
      <c r="AH88" s="69"/>
      <c r="AI88" s="5"/>
      <c r="AJ88" s="18"/>
      <c r="AK88" s="16"/>
      <c r="AL88" s="16"/>
      <c r="AM88" s="16"/>
      <c r="AN88" s="16"/>
      <c r="AO88" s="16"/>
      <c r="AP88" s="16"/>
      <c r="AQ88" s="16"/>
      <c r="AR88" s="19"/>
      <c r="AS88" s="63"/>
      <c r="AT88" s="65"/>
    </row>
    <row r="89" spans="1:46" x14ac:dyDescent="0.25">
      <c r="A89" s="62"/>
      <c r="B89" s="63"/>
      <c r="C89" s="63"/>
      <c r="D89" s="14"/>
      <c r="E89" s="14"/>
      <c r="F89" s="14"/>
      <c r="G89" s="14"/>
      <c r="H89" s="14"/>
      <c r="I89" s="14"/>
      <c r="J89" s="14"/>
      <c r="K89" s="14"/>
      <c r="L89" s="13" t="str">
        <f>IF(S89="","",IF(VLOOKUP(T89,NP,12,FALSE)=0,CONCATENATE(VLOOKUP(T89,NP,5,FALSE),"  ",VLOOKUP(T89,NP,6,FALSE)),IF(VLOOKUP(T89,NP,22,FALSE)=0,CONCATENATE(VLOOKUP(T89,NP,15,FALSE),"  ",VLOOKUP(T89,NP,16,FALSE)),"")))</f>
        <v/>
      </c>
      <c r="M89" s="13"/>
      <c r="N89" s="35"/>
      <c r="O89" s="13"/>
      <c r="P89" s="13"/>
      <c r="Q89" s="35"/>
      <c r="R89" s="13"/>
      <c r="S89" s="20" t="str">
        <f>IF(AND(VLOOKUP(T89,NP,12,FALSE)=0,VLOOKUP(T89,NP,22,FALSE)=0),"",IF(VLOOKUP(T89,NP,12,FALSE)=0,VLOOKUP(T89,NP,4,FALSE),IF(VLOOKUP(T89,NP,22,FALSE)=0,VLOOKUP(T89,NP,14,FALSE),"")))</f>
        <v/>
      </c>
      <c r="T89" s="90">
        <v>21</v>
      </c>
      <c r="U89" s="70" t="s">
        <v>38</v>
      </c>
      <c r="V89" s="70"/>
      <c r="W89" s="71" t="str">
        <f>IF(VLOOKUP(T89,NP,32,FALSE)="","",IF(VLOOKUP(T89,NP,32,FALSE)=0,"",VLOOKUP(T89,NP,32,FALSE)))</f>
        <v/>
      </c>
      <c r="X89" s="72" t="str">
        <f>IF(VLOOKUP(T89,NP,33,FALSE)="","",IF(VLOOKUP(T89,NP,34,FALSE)=2,"",VLOOKUP(T89,NP,34,FALSE)))</f>
        <v/>
      </c>
      <c r="Y89" s="72"/>
      <c r="Z89" s="73" t="str">
        <f>IF(VLOOKUP(T89,NP,33,FALSE)="","",IF(VLOOKUP(T89,NP,33,FALSE)=0,"",VLOOKUP(T89,NP,33,FALSE)))</f>
        <v xml:space="preserve"> </v>
      </c>
      <c r="AA89" s="74"/>
      <c r="AB89" s="21" t="str">
        <f>IF(VLOOKUP(AB92,NP,4,FALSE)=0,"",VLOOKUP(AB92,NP,4,FALSE))</f>
        <v/>
      </c>
      <c r="AC89" s="13" t="str">
        <f>IF(AB89="","",CONCATENATE(VLOOKUP(AB92,NP,5,FALSE),"  ",VLOOKUP(AB92,NP,6,FALSE)))</f>
        <v/>
      </c>
      <c r="AD89" s="13"/>
      <c r="AE89" s="35"/>
      <c r="AF89" s="13"/>
      <c r="AG89" s="13"/>
      <c r="AH89" s="35"/>
      <c r="AI89" s="13"/>
      <c r="AJ89" s="18"/>
      <c r="AK89" s="16"/>
      <c r="AL89" s="16"/>
      <c r="AM89" s="16"/>
      <c r="AN89" s="16"/>
      <c r="AO89" s="16"/>
      <c r="AP89" s="16"/>
      <c r="AQ89" s="16"/>
      <c r="AR89" s="19"/>
      <c r="AS89" s="63"/>
      <c r="AT89" s="65"/>
    </row>
    <row r="90" spans="1:46" x14ac:dyDescent="0.25">
      <c r="A90" s="62"/>
      <c r="B90" s="63"/>
      <c r="C90" s="63"/>
      <c r="D90" s="14"/>
      <c r="E90" s="14"/>
      <c r="F90" s="14"/>
      <c r="G90" s="14"/>
      <c r="H90" s="14"/>
      <c r="I90" s="14"/>
      <c r="J90" s="14"/>
      <c r="K90" s="15"/>
      <c r="L90" s="22" t="str">
        <f>IF(S89="","",IF(VLOOKUP(T89,NP,12,FALSE)=0,CONCATENATE(VLOOKUP(T89,NP,8,FALSE)," pts - ",VLOOKUP(T89,NP,11,FALSE)),IF(VLOOKUP(T89,NP,22,FALSE)=0,CONCATENATE(VLOOKUP(T89,NP,18,FALSE)," pts - ",VLOOKUP(T89,NP,21,FALSE)),"")))</f>
        <v/>
      </c>
      <c r="M90" s="22"/>
      <c r="N90" s="42"/>
      <c r="O90" s="22"/>
      <c r="P90" s="22"/>
      <c r="Q90" s="42"/>
      <c r="R90" s="22"/>
      <c r="S90" s="23"/>
      <c r="T90" s="2"/>
      <c r="U90" s="67"/>
      <c r="V90" s="67"/>
      <c r="W90" s="75"/>
      <c r="X90" s="67"/>
      <c r="Y90" s="67"/>
      <c r="Z90" s="75"/>
      <c r="AA90" s="64"/>
      <c r="AB90" s="24"/>
      <c r="AC90" s="25" t="str">
        <f>IF(AB89="","",CONCATENATE(VLOOKUP(AB92,NP,8,FALSE)," pts - ",VLOOKUP(AB92,NP,11,FALSE)))</f>
        <v/>
      </c>
      <c r="AD90" s="25"/>
      <c r="AE90" s="46"/>
      <c r="AF90" s="25"/>
      <c r="AG90" s="25"/>
      <c r="AH90" s="46"/>
      <c r="AI90" s="25"/>
      <c r="AJ90" s="26"/>
      <c r="AK90" s="16"/>
      <c r="AL90" s="16"/>
      <c r="AM90" s="16"/>
      <c r="AN90" s="16"/>
      <c r="AO90" s="16"/>
      <c r="AP90" s="16"/>
      <c r="AQ90" s="16"/>
      <c r="AR90" s="19"/>
      <c r="AS90" s="63"/>
      <c r="AT90" s="65"/>
    </row>
    <row r="91" spans="1:46" x14ac:dyDescent="0.25">
      <c r="A91" s="62"/>
      <c r="B91" s="63"/>
      <c r="C91" s="63"/>
      <c r="D91" s="14"/>
      <c r="E91" s="14"/>
      <c r="F91" s="14"/>
      <c r="G91" s="14"/>
      <c r="H91" s="14"/>
      <c r="I91" s="14"/>
      <c r="J91" s="14"/>
      <c r="K91" s="15"/>
      <c r="L91" s="14"/>
      <c r="M91" s="14"/>
      <c r="N91" s="41"/>
      <c r="O91" s="14"/>
      <c r="P91" s="14"/>
      <c r="Q91" s="41"/>
      <c r="R91" s="14"/>
      <c r="S91" s="4">
        <v>22</v>
      </c>
      <c r="T91" s="12" t="str">
        <f>IF(VLOOKUP(T89,NP,14,FALSE)=0,"",VLOOKUP(T89,NP,14,FALSE))</f>
        <v/>
      </c>
      <c r="U91" s="13" t="str">
        <f>IF(T91="","",CONCATENATE(VLOOKUP(T89,NP,15,FALSE),"  ",VLOOKUP(T89,NP,16,FALSE)))</f>
        <v/>
      </c>
      <c r="V91" s="76"/>
      <c r="W91" s="77"/>
      <c r="X91" s="76"/>
      <c r="Y91" s="76"/>
      <c r="Z91" s="77"/>
      <c r="AA91" s="3"/>
      <c r="AB91" s="26"/>
      <c r="AC91" s="25" t="str">
        <f>IF(AB89="","",CONCATENATE(IF(VLOOKUP(T89,NP,23,FALSE)="","",IF(VLOOKUP(T89,NP,12,FALSE)=1,VLOOKUP(T89,NP,23,FALSE),-VLOOKUP(T89,NP,23,FALSE))),IF(VLOOKUP(T89,NP,24,FALSE)="","",CONCATENATE(" / ",IF(VLOOKUP(T89,NP,12,FALSE)=1,VLOOKUP(T89,NP,24,FALSE),-VLOOKUP(T89,NP,24,FALSE)))),IF(VLOOKUP(T89,NP,25,FALSE)="","",CONCATENATE(" / ",IF(VLOOKUP(T89,NP,12,FALSE)=1,VLOOKUP(T89,NP,25,FALSE),-VLOOKUP(T89,NP,25,FALSE)))),IF(VLOOKUP(T89,NP,26,FALSE)="","",CONCATENATE(" / ",IF(VLOOKUP(T89,NP,12,FALSE)=1,VLOOKUP(T89,NP,26,FALSE),-VLOOKUP(T89,NP,26,FALSE)))),IF(VLOOKUP(T89,NP,27,FALSE)="","",CONCATENATE(" / ",IF(VLOOKUP(T89,NP,12,FALSE)=1,VLOOKUP(T89,NP,27,FALSE),-VLOOKUP(T89,NP,27,FALSE)))),IF(VLOOKUP(T89,NP,28)="","",CONCATENATE(" / ",IF(VLOOKUP(T89,NP,12)=1,VLOOKUP(T89,NP,28),-VLOOKUP(T89,NP,28)))),IF(VLOOKUP(T89,NP,29)="","",CONCATENATE(" / ",IF(VLOOKUP(T89,NP,12)=1,VLOOKUP(T89,NP,29),-VLOOKUP(T89,NP,29))))))</f>
        <v/>
      </c>
      <c r="AD91" s="25"/>
      <c r="AE91" s="46"/>
      <c r="AF91" s="25"/>
      <c r="AG91" s="25"/>
      <c r="AH91" s="46"/>
      <c r="AI91" s="25"/>
      <c r="AJ91" s="26"/>
      <c r="AK91" s="16"/>
      <c r="AL91" s="16"/>
      <c r="AM91" s="16"/>
      <c r="AN91" s="16"/>
      <c r="AO91" s="16"/>
      <c r="AP91" s="16"/>
      <c r="AQ91" s="16"/>
      <c r="AR91" s="19"/>
      <c r="AS91" s="63"/>
      <c r="AT91" s="65"/>
    </row>
    <row r="92" spans="1:46" x14ac:dyDescent="0.25">
      <c r="A92" s="62"/>
      <c r="B92" s="27" t="s">
        <v>64</v>
      </c>
      <c r="C92" s="63"/>
      <c r="D92" s="13" t="str">
        <f>IF(K92="","",IF(VLOOKUP(S92,NP,12,FALSE)=1,CONCATENATE(VLOOKUP(S92,NP,5,FALSE),"  ",VLOOKUP(S92,NP,6,FALSE)),IF(VLOOKUP(S92,NP,22,FALSE)=1,CONCATENATE(VLOOKUP(S92,NP,15,FALSE),"  ",VLOOKUP(S92,NP,16,FALSE)),"")))</f>
        <v/>
      </c>
      <c r="E92" s="13"/>
      <c r="F92" s="13"/>
      <c r="G92" s="13"/>
      <c r="H92" s="13"/>
      <c r="I92" s="13"/>
      <c r="J92" s="13"/>
      <c r="K92" s="20" t="str">
        <f>IF(VLOOKUP(S92,NP,12,FALSE)=1,VLOOKUP(S92,NP,4,FALSE),IF(VLOOKUP(S92,NP,22,FALSE)=1,VLOOKUP(S92,NP,14,FALSE),""))</f>
        <v/>
      </c>
      <c r="L92" s="70" t="s">
        <v>38</v>
      </c>
      <c r="M92" s="70"/>
      <c r="N92" s="71" t="str">
        <f>IF(VLOOKUP(S92,NP,32,FALSE)="","",IF(VLOOKUP(S92,NP,32,FALSE)=0,"",VLOOKUP(S92,NP,32,FALSE)))</f>
        <v/>
      </c>
      <c r="O92" s="72" t="str">
        <f>IF(VLOOKUP(S92,NP,33,FALSE)="","",IF(VLOOKUP(S92,NP,34,FALSE)=2,"",VLOOKUP(S92,NP,34,FALSE)))</f>
        <v/>
      </c>
      <c r="P92" s="72"/>
      <c r="Q92" s="73" t="str">
        <f>IF(VLOOKUP(S92,NP,33,FALSE)="","",IF(VLOOKUP(S92,NP,33,FALSE)=0,"",VLOOKUP(S92,NP,33,FALSE)))</f>
        <v xml:space="preserve"> </v>
      </c>
      <c r="R92" s="74"/>
      <c r="S92" s="88">
        <v>24</v>
      </c>
      <c r="T92" s="85" t="str">
        <f>IF(OR(T91="",VLOOKUP(T89,NP,20,FALSE)=0),"",IF(LEN(VLOOKUP(T89,NP,20,FALSE))=7,VLOOKUP(T89,NP,20,FALSE),VLOOKUP(T89,NP,20,FALSE)))</f>
        <v/>
      </c>
      <c r="U92" s="17" t="str">
        <f>IF(T91="","",CONCATENATE(VLOOKUP(T89,NP,18,FALSE)," pts - ",VLOOKUP(T89,NP,21,FALSE)))</f>
        <v/>
      </c>
      <c r="V92" s="17"/>
      <c r="W92" s="10"/>
      <c r="X92" s="17"/>
      <c r="Y92" s="17"/>
      <c r="Z92" s="10"/>
      <c r="AA92" s="17"/>
      <c r="AB92" s="89">
        <v>23</v>
      </c>
      <c r="AC92" s="70" t="s">
        <v>38</v>
      </c>
      <c r="AD92" s="70"/>
      <c r="AE92" s="71" t="str">
        <f>IF(VLOOKUP(AB92,NP,32,FALSE)="","",IF(VLOOKUP(AB92,NP,32,FALSE)=0,"",VLOOKUP(AB92,NP,32,FALSE)))</f>
        <v/>
      </c>
      <c r="AF92" s="72" t="str">
        <f>IF(VLOOKUP(AB92,NP,33,FALSE)="","",IF(VLOOKUP(AB92,NP,34,FALSE)=2,"",VLOOKUP(AB92,NP,34,FALSE)))</f>
        <v/>
      </c>
      <c r="AG92" s="72"/>
      <c r="AH92" s="73" t="str">
        <f>IF(VLOOKUP(AB92,NP,33,FALSE)="","",IF(VLOOKUP(AB92,NP,33,FALSE)=0,"",VLOOKUP(AB92,NP,33,FALSE)))</f>
        <v xml:space="preserve"> </v>
      </c>
      <c r="AI92" s="74"/>
      <c r="AJ92" s="21" t="str">
        <f>IF(VLOOKUP(AB92,NP,12,FALSE)=1,VLOOKUP(AB92,NP,4,FALSE),IF(VLOOKUP(AB92,NP,22,FALSE)=1,VLOOKUP(AB92,NP,14,FALSE),""))</f>
        <v/>
      </c>
      <c r="AK92" s="13" t="str">
        <f>IF(AJ92="","",IF(VLOOKUP(AB92,NP,12,FALSE)=1,CONCATENATE(VLOOKUP(AB92,NP,5,FALSE),"  ",VLOOKUP(AB92,NP,6,FALSE)),IF(VLOOKUP(AB92,NP,22,FALSE)=1,CONCATENATE(VLOOKUP(AB92,NP,15,FALSE),"  ",VLOOKUP(AB92,NP,16,FALSE)),"")))</f>
        <v/>
      </c>
      <c r="AL92" s="13"/>
      <c r="AM92" s="13"/>
      <c r="AN92" s="13"/>
      <c r="AO92" s="13"/>
      <c r="AP92" s="13"/>
      <c r="AQ92" s="13"/>
      <c r="AR92" s="27" t="s">
        <v>60</v>
      </c>
      <c r="AS92" s="63"/>
      <c r="AT92" s="65"/>
    </row>
    <row r="93" spans="1:46" x14ac:dyDescent="0.35">
      <c r="A93" s="62"/>
      <c r="B93" s="63"/>
      <c r="C93" s="63"/>
      <c r="D93" s="17" t="str">
        <f>IF(K92="","",IF(VLOOKUP(S92,NP,12,FALSE)=1,CONCATENATE(VLOOKUP(S92,NP,8,FALSE)," pts - ",VLOOKUP(S92,NP,11,FALSE)),IF(VLOOKUP(S92,NP,22,FALSE)=1,CONCATENATE(VLOOKUP(S92,NP,18,FALSE)," pts - ",VLOOKUP(S92,NP,21,FALSE)),"")))</f>
        <v/>
      </c>
      <c r="E93" s="17"/>
      <c r="F93" s="17"/>
      <c r="G93" s="17"/>
      <c r="H93" s="17"/>
      <c r="I93" s="17"/>
      <c r="J93" s="17"/>
      <c r="K93" s="15"/>
      <c r="L93" s="63"/>
      <c r="M93" s="63"/>
      <c r="N93" s="40"/>
      <c r="O93" s="63"/>
      <c r="P93" s="63"/>
      <c r="Q93" s="40"/>
      <c r="R93" s="63"/>
      <c r="S93" s="64">
        <v>23</v>
      </c>
      <c r="T93" s="12" t="str">
        <f>IF(VLOOKUP(T95,NP,4,FALSE)=0,"",VLOOKUP(T95,NP,4,FALSE))</f>
        <v/>
      </c>
      <c r="U93" s="13" t="str">
        <f>IF(T93="","",CONCATENATE(VLOOKUP(T95,NP,5,FALSE),"  ",VLOOKUP(T95,NP,6,FALSE)))</f>
        <v/>
      </c>
      <c r="V93" s="13"/>
      <c r="W93" s="35"/>
      <c r="X93" s="13"/>
      <c r="Y93" s="13"/>
      <c r="Z93" s="35"/>
      <c r="AA93" s="13"/>
      <c r="AB93" s="18"/>
      <c r="AC93" s="16"/>
      <c r="AD93" s="16"/>
      <c r="AE93" s="47"/>
      <c r="AF93" s="16"/>
      <c r="AG93" s="16"/>
      <c r="AH93" s="47"/>
      <c r="AI93" s="16"/>
      <c r="AJ93" s="24"/>
      <c r="AK93" s="25" t="str">
        <f>IF(AJ92="","",IF(VLOOKUP(AB92,NP,12,FALSE)=1,CONCATENATE(VLOOKUP(AB92,NP,8,FALSE)," pts - ",VLOOKUP(AB92,NP,11,FALSE)),IF(VLOOKUP(AB92,NP,22,FALSE)=1,CONCATENATE(VLOOKUP(AB92,NP,18,FALSE)," pts - ",VLOOKUP(AB92,NP,21,FALSE)),"")))</f>
        <v/>
      </c>
      <c r="AL93" s="25"/>
      <c r="AM93" s="25"/>
      <c r="AN93" s="25"/>
      <c r="AO93" s="25"/>
      <c r="AP93" s="25"/>
      <c r="AQ93" s="25"/>
      <c r="AR93" s="19"/>
      <c r="AS93" s="63"/>
      <c r="AT93" s="65"/>
    </row>
    <row r="94" spans="1:46" x14ac:dyDescent="0.35">
      <c r="A94" s="62"/>
      <c r="B94" s="63"/>
      <c r="C94" s="63"/>
      <c r="D94" s="17" t="str">
        <f>IF(K92="","",CONCATENATE(IF(VLOOKUP(S92,NP,23,FALSE)="","",IF(VLOOKUP(S92,NP,12,FALSE)=1,VLOOKUP(S92,NP,23,FALSE),-VLOOKUP(S92,NP,23,FALSE))),IF(VLOOKUP(S92,NP,24,FALSE)="","",CONCATENATE(" / ",IF(VLOOKUP(S92,NP,12,FALSE)=1,VLOOKUP(S92,NP,24,FALSE),-VLOOKUP(S92,NP,24,FALSE)))),IF(VLOOKUP(S92,NP,25,FALSE)="","",CONCATENATE(" / ",IF(VLOOKUP(S92,NP,12,FALSE)=1,VLOOKUP(S92,NP,25,FALSE),-VLOOKUP(S92,NP,25,FALSE)))),IF(VLOOKUP(S92,NP,26,FALSE)="","",CONCATENATE(" / ",IF(VLOOKUP(S92,NP,12,FALSE)=1,VLOOKUP(S92,NP,26,FALSE),-VLOOKUP(S92,NP,26,FALSE)))),IF(VLOOKUP(S92,NP,27,FALSE)="","",CONCATENATE(" / ",IF(VLOOKUP(S92,NP,12,FALSE)=1,VLOOKUP(S92,NP,27,FALSE),-VLOOKUP(S92,NP,27,FALSE)))),IF(VLOOKUP(S92,NP,28)="","",CONCATENATE(" / ",IF(VLOOKUP(S92,NP,12)=1,VLOOKUP(S92,NP,28),-VLOOKUP(S92,NP,28)))),IF(VLOOKUP(S92,NP,29)="","",CONCATENATE(" / ",IF(VLOOKUP(S92,NP,12)=1,VLOOKUP(S92,NP,29),-VLOOKUP(S92,NP,29))))))</f>
        <v/>
      </c>
      <c r="E94" s="17"/>
      <c r="F94" s="17"/>
      <c r="G94" s="17"/>
      <c r="H94" s="17"/>
      <c r="I94" s="17"/>
      <c r="J94" s="17"/>
      <c r="K94" s="15"/>
      <c r="L94" s="63"/>
      <c r="M94" s="63"/>
      <c r="N94" s="40"/>
      <c r="O94" s="63"/>
      <c r="P94" s="63"/>
      <c r="Q94" s="40"/>
      <c r="R94" s="63"/>
      <c r="S94" s="4"/>
      <c r="T94" s="85" t="str">
        <f>IF(OR(T93="",VLOOKUP(T95,NP,10,FALSE)=0),"",IF(LEN(VLOOKUP(T95,NP,10,FALSE))=7,VLOOKUP(T95,NP,10,FALSE),VLOOKUP(T95,NP,10,FALSE)))</f>
        <v/>
      </c>
      <c r="U94" s="17" t="str">
        <f>IF(T93="","",CONCATENATE(VLOOKUP(T95,NP,8,FALSE)," pts - ",VLOOKUP(T95,NP,11,FALSE)))</f>
        <v/>
      </c>
      <c r="V94" s="17"/>
      <c r="W94" s="10"/>
      <c r="X94" s="17"/>
      <c r="Y94" s="17"/>
      <c r="Z94" s="10"/>
      <c r="AA94" s="17"/>
      <c r="AB94" s="78"/>
      <c r="AC94" s="67"/>
      <c r="AD94" s="68"/>
      <c r="AE94" s="69"/>
      <c r="AF94" s="68"/>
      <c r="AG94" s="68"/>
      <c r="AH94" s="69"/>
      <c r="AI94" s="5"/>
      <c r="AJ94" s="26"/>
      <c r="AK94" s="25" t="str">
        <f>IF(AJ92="","",CONCATENATE(IF(VLOOKUP(AB92,NP,23,FALSE)="","",IF(VLOOKUP(AB92,NP,12,FALSE)=1,VLOOKUP(AB92,NP,23,FALSE),-VLOOKUP(AB92,NP,23,FALSE))),IF(VLOOKUP(AB92,NP,24,FALSE)="","",CONCATENATE(" / ",IF(VLOOKUP(AB92,NP,12,FALSE)=1,VLOOKUP(AB92,NP,24,FALSE),-VLOOKUP(AB92,NP,24,FALSE)))),IF(VLOOKUP(AB92,NP,25,FALSE)="","",CONCATENATE(" / ",IF(VLOOKUP(AB92,NP,12,FALSE)=1,VLOOKUP(AB92,NP,25,FALSE),-VLOOKUP(AB92,NP,25,FALSE)))),IF(VLOOKUP(AB92,NP,26,FALSE)="","",CONCATENATE(" / ",IF(VLOOKUP(AB92,NP,12,FALSE)=1,VLOOKUP(AB92,NP,26,FALSE),-VLOOKUP(AB92,NP,26,FALSE)))),IF(VLOOKUP(AB92,NP,27,FALSE)="","",CONCATENATE(" / ",IF(VLOOKUP(AB92,NP,12,FALSE)=1,VLOOKUP(AB92,NP,27,FALSE),-VLOOKUP(AB92,NP,27,FALSE)))),IF(VLOOKUP(AB92,NP,28)="","",CONCATENATE(" / ",IF(VLOOKUP(AB92,NP,12)=1,VLOOKUP(AB92,NP,28),-VLOOKUP(AB92,NP,28)))),IF(VLOOKUP(AB92,NP,29)="","",CONCATENATE(" / ",IF(VLOOKUP(AB92,NP,12)=1,VLOOKUP(AB92,NP,29),-VLOOKUP(AB92,NP,29))))))</f>
        <v/>
      </c>
      <c r="AL94" s="25"/>
      <c r="AM94" s="25"/>
      <c r="AN94" s="25"/>
      <c r="AO94" s="25"/>
      <c r="AP94" s="25"/>
      <c r="AQ94" s="25"/>
      <c r="AR94" s="19"/>
      <c r="AS94" s="63"/>
      <c r="AT94" s="65"/>
    </row>
    <row r="95" spans="1:46" x14ac:dyDescent="0.25">
      <c r="A95" s="62"/>
      <c r="B95" s="63"/>
      <c r="C95" s="63"/>
      <c r="D95" s="14"/>
      <c r="E95" s="14"/>
      <c r="F95" s="14"/>
      <c r="G95" s="14"/>
      <c r="H95" s="14"/>
      <c r="I95" s="14"/>
      <c r="J95" s="14"/>
      <c r="K95" s="15"/>
      <c r="L95" s="13" t="str">
        <f>IF(S95="","",IF(VLOOKUP(T95,NP,12,FALSE)=0,CONCATENATE(VLOOKUP(T95,NP,5,FALSE),"  ",VLOOKUP(T95,NP,6,FALSE)),IF(VLOOKUP(T95,NP,22,FALSE)=0,CONCATENATE(VLOOKUP(T95,NP,15,FALSE),"  ",VLOOKUP(T95,NP,16,FALSE)),"")))</f>
        <v/>
      </c>
      <c r="M95" s="13"/>
      <c r="N95" s="35"/>
      <c r="O95" s="13"/>
      <c r="P95" s="13"/>
      <c r="Q95" s="35"/>
      <c r="R95" s="13"/>
      <c r="S95" s="20" t="str">
        <f>IF(AND(VLOOKUP(T95,NP,12,FALSE)=0,VLOOKUP(T95,NP,22,FALSE)=0),"",IF(VLOOKUP(T95,NP,12,FALSE)=0,VLOOKUP(T95,NP,4,FALSE),IF(VLOOKUP(T95,NP,22,FALSE)=0,VLOOKUP(T95,NP,14,FALSE),"")))</f>
        <v/>
      </c>
      <c r="T95" s="90">
        <v>22</v>
      </c>
      <c r="U95" s="70" t="s">
        <v>38</v>
      </c>
      <c r="V95" s="70"/>
      <c r="W95" s="71" t="str">
        <f>IF(VLOOKUP(T95,NP,32,FALSE)="","",IF(VLOOKUP(T95,NP,32,FALSE)=0,"",VLOOKUP(T95,NP,32,FALSE)))</f>
        <v/>
      </c>
      <c r="X95" s="72" t="str">
        <f>IF(VLOOKUP(T95,NP,33,FALSE)="","",IF(VLOOKUP(T95,NP,34,FALSE)=2,"",VLOOKUP(T95,NP,34,FALSE)))</f>
        <v/>
      </c>
      <c r="Y95" s="72"/>
      <c r="Z95" s="73" t="str">
        <f>IF(VLOOKUP(T95,NP,33,FALSE)="","",IF(VLOOKUP(T95,NP,33,FALSE)=0,"",VLOOKUP(T95,NP,33,FALSE)))</f>
        <v xml:space="preserve"> </v>
      </c>
      <c r="AA95" s="74"/>
      <c r="AB95" s="21" t="str">
        <f>IF(VLOOKUP(AB92,NP,14,FALSE)=0,"",VLOOKUP(AB92,NP,14,FALSE))</f>
        <v/>
      </c>
      <c r="AC95" s="13" t="str">
        <f>IF(AB95="","",CONCATENATE(VLOOKUP(AB92,NP,15,FALSE),"  ",VLOOKUP(AB92,NP,16,FALSE)))</f>
        <v/>
      </c>
      <c r="AD95" s="13"/>
      <c r="AE95" s="35"/>
      <c r="AF95" s="13"/>
      <c r="AG95" s="13"/>
      <c r="AH95" s="35"/>
      <c r="AI95" s="13"/>
      <c r="AJ95" s="26"/>
      <c r="AK95" s="16"/>
      <c r="AL95" s="16"/>
      <c r="AM95" s="16"/>
      <c r="AN95" s="16"/>
      <c r="AO95" s="16"/>
      <c r="AP95" s="16"/>
      <c r="AQ95" s="16"/>
      <c r="AR95" s="19"/>
      <c r="AS95" s="63"/>
      <c r="AT95" s="65"/>
    </row>
    <row r="96" spans="1:46" x14ac:dyDescent="0.25">
      <c r="A96" s="62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22" t="str">
        <f>IF(S95="","",IF(VLOOKUP(T95,NP,12,FALSE)=0,CONCATENATE(VLOOKUP(T95,NP,8,FALSE)," pts - ",VLOOKUP(T95,NP,11,FALSE)),IF(VLOOKUP(T95,NP,22,FALSE)=0,CONCATENATE(VLOOKUP(T95,NP,18,FALSE)," pts - ",VLOOKUP(T95,NP,21,FALSE)),"")))</f>
        <v/>
      </c>
      <c r="M96" s="22"/>
      <c r="N96" s="42"/>
      <c r="O96" s="22"/>
      <c r="P96" s="22"/>
      <c r="Q96" s="42"/>
      <c r="R96" s="22"/>
      <c r="S96" s="23"/>
      <c r="T96" s="2"/>
      <c r="U96" s="67"/>
      <c r="V96" s="67"/>
      <c r="W96" s="75"/>
      <c r="X96" s="67"/>
      <c r="Y96" s="67"/>
      <c r="Z96" s="75"/>
      <c r="AA96" s="64"/>
      <c r="AB96" s="24"/>
      <c r="AC96" s="28" t="str">
        <f>IF(AB95="","",CONCATENATE(VLOOKUP(AB92,NP,18,FALSE)," pts - ",VLOOKUP(AB92,NP,21,FALSE)))</f>
        <v/>
      </c>
      <c r="AD96" s="28"/>
      <c r="AE96" s="48"/>
      <c r="AF96" s="28"/>
      <c r="AG96" s="28"/>
      <c r="AH96" s="48"/>
      <c r="AI96" s="28"/>
      <c r="AJ96" s="18"/>
      <c r="AK96" s="16"/>
      <c r="AL96" s="16"/>
      <c r="AM96" s="16"/>
      <c r="AN96" s="16"/>
      <c r="AO96" s="16"/>
      <c r="AP96" s="16"/>
      <c r="AQ96" s="29"/>
      <c r="AR96" s="19"/>
      <c r="AS96" s="63"/>
      <c r="AT96" s="65"/>
    </row>
    <row r="97" spans="1:46" x14ac:dyDescent="0.35">
      <c r="A97" s="62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40"/>
      <c r="O97" s="63"/>
      <c r="P97" s="63"/>
      <c r="Q97" s="40"/>
      <c r="R97" s="80"/>
      <c r="S97" s="81">
        <v>24</v>
      </c>
      <c r="T97" s="12" t="str">
        <f>IF(VLOOKUP(T95,NP,14,FALSE)=0,"",VLOOKUP(T95,NP,14,FALSE))</f>
        <v/>
      </c>
      <c r="U97" s="13" t="str">
        <f>IF(T97="","",CONCATENATE(VLOOKUP(T95,NP,15,FALSE),"  ",VLOOKUP(T95,NP,16,FALSE)))</f>
        <v/>
      </c>
      <c r="V97" s="76"/>
      <c r="W97" s="77"/>
      <c r="X97" s="76"/>
      <c r="Y97" s="76"/>
      <c r="Z97" s="77"/>
      <c r="AA97" s="3"/>
      <c r="AB97" s="26"/>
      <c r="AC97" s="30" t="str">
        <f>IF(AB95="","",CONCATENATE(IF(VLOOKUP(T95,NP,23,FALSE)="","",IF(VLOOKUP(T95,NP,12,FALSE)=1,VLOOKUP(T95,NP,23,FALSE),-VLOOKUP(T95,NP,23,FALSE))),IF(VLOOKUP(T95,NP,24,FALSE)="","",CONCATENATE(" / ",IF(VLOOKUP(T95,NP,12,FALSE)=1,VLOOKUP(T95,NP,24,FALSE),-VLOOKUP(T95,NP,24,FALSE)))),IF(VLOOKUP(T95,NP,25,FALSE)="","",CONCATENATE(" / ",IF(VLOOKUP(T95,NP,12,FALSE)=1,VLOOKUP(T95,NP,25,FALSE),-VLOOKUP(T95,NP,25,FALSE)))),IF(VLOOKUP(T95,NP,26,FALSE)="","",CONCATENATE(" / ",IF(VLOOKUP(T95,NP,12,FALSE)=1,VLOOKUP(T95,NP,26,FALSE),-VLOOKUP(T95,NP,26,FALSE)))),IF(VLOOKUP(T95,NP,27,FALSE)="","",CONCATENATE(" / ",IF(VLOOKUP(T95,NP,12,FALSE)=1,VLOOKUP(T95,NP,27,FALSE),-VLOOKUP(T95,NP,27,FALSE)))),IF(VLOOKUP(T95,NP,28)="","",CONCATENATE(" / ",IF(VLOOKUP(T95,NP,12)=1,VLOOKUP(T95,NP,28),-VLOOKUP(T95,NP,28)))),IF(VLOOKUP(T95,NP,29)="","",CONCATENATE(" / ",IF(VLOOKUP(T95,NP,12)=1,VLOOKUP(T95,NP,29),-VLOOKUP(T95,NP,29))))))</f>
        <v/>
      </c>
      <c r="AD97" s="25"/>
      <c r="AE97" s="46"/>
      <c r="AF97" s="25"/>
      <c r="AG97" s="25"/>
      <c r="AH97" s="46"/>
      <c r="AI97" s="25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5"/>
    </row>
    <row r="98" spans="1:46" x14ac:dyDescent="0.35">
      <c r="A98" s="62"/>
      <c r="B98" s="27" t="s">
        <v>65</v>
      </c>
      <c r="C98" s="63"/>
      <c r="D98" s="13" t="str">
        <f>IF(K98="","",IF(VLOOKUP(S92,NP,12,FALSE)=0,CONCATENATE(VLOOKUP(S92,NP,5,FALSE),"  ",VLOOKUP(S92,NP,6,FALSE)),IF(VLOOKUP(S92,NP,22,FALSE)=0,CONCATENATE(VLOOKUP(S92,NP,15,FALSE),"  ",VLOOKUP(S92,NP,16,FALSE)),"")))</f>
        <v/>
      </c>
      <c r="E98" s="13"/>
      <c r="F98" s="13"/>
      <c r="G98" s="13"/>
      <c r="H98" s="13"/>
      <c r="I98" s="13"/>
      <c r="J98" s="13"/>
      <c r="K98" s="12" t="str">
        <f>IF(AND(VLOOKUP(S92,NP,12,FALSE)=0,VLOOKUP(S92,NP,22,FALSE)=0),"",IF(VLOOKUP(S92,NP,12,FALSE)=0,VLOOKUP(S92,NP,4,FALSE),IF(VLOOKUP(S92,NP,22,FALSE)=0,VLOOKUP(S92,NP,14,FALSE),"")))</f>
        <v/>
      </c>
      <c r="L98" s="31"/>
      <c r="M98" s="31"/>
      <c r="N98" s="43"/>
      <c r="O98" s="31"/>
      <c r="P98" s="31"/>
      <c r="Q98" s="43"/>
      <c r="R98" s="32"/>
      <c r="S98" s="63"/>
      <c r="T98" s="85" t="str">
        <f>IF(OR(T97="",VLOOKUP(T95,NP,20,FALSE)=0),"",IF(LEN(VLOOKUP(T95,NP,20,FALSE))=7,VLOOKUP(T95,NP,20,FALSE),VLOOKUP(T95,NP,20,FALSE)))</f>
        <v/>
      </c>
      <c r="U98" s="17" t="str">
        <f>IF(T97="","",CONCATENATE(VLOOKUP(T95,NP,18,FALSE)," pts - ",VLOOKUP(T95,NP,21,FALSE)))</f>
        <v/>
      </c>
      <c r="V98" s="17"/>
      <c r="W98" s="10"/>
      <c r="X98" s="17"/>
      <c r="Y98" s="17"/>
      <c r="Z98" s="10"/>
      <c r="AA98" s="17"/>
      <c r="AB98" s="33"/>
      <c r="AC98" s="34"/>
      <c r="AD98" s="31"/>
      <c r="AE98" s="43"/>
      <c r="AF98" s="31"/>
      <c r="AG98" s="31"/>
      <c r="AH98" s="43"/>
      <c r="AI98" s="31"/>
      <c r="AJ98" s="12" t="str">
        <f>IF(AND(VLOOKUP(AB92,NP,12,FALSE)=0,VLOOKUP(AB92,NP,22,FALSE)=0),"",IF(VLOOKUP(AB92,NP,12,FALSE)=0,VLOOKUP(AB92,NP,4,FALSE),IF(VLOOKUP(AB92,NP,22,FALSE)=0,VLOOKUP(AB92,NP,14,FALSE),"")))</f>
        <v/>
      </c>
      <c r="AK98" s="13" t="str">
        <f>IF(AJ98="","",IF(VLOOKUP(AB92,NP,12,FALSE)=0,CONCATENATE(VLOOKUP(AB92,NP,5,FALSE),"  ",VLOOKUP(AB92,NP,6,FALSE)),IF(VLOOKUP(AB92,NP,22,FALSE)=0,CONCATENATE(VLOOKUP(AB92,NP,15,FALSE),"  ",VLOOKUP(AB92,NP,16,FALSE)),"")))</f>
        <v/>
      </c>
      <c r="AL98" s="13"/>
      <c r="AM98" s="13"/>
      <c r="AN98" s="13"/>
      <c r="AO98" s="13"/>
      <c r="AP98" s="13"/>
      <c r="AQ98" s="13"/>
      <c r="AR98" s="27" t="s">
        <v>61</v>
      </c>
      <c r="AS98" s="63"/>
      <c r="AT98" s="65"/>
    </row>
    <row r="99" spans="1:46" x14ac:dyDescent="0.35">
      <c r="A99" s="62"/>
      <c r="B99" s="63"/>
      <c r="C99" s="63"/>
      <c r="D99" s="17" t="str">
        <f>IF(K98="","",IF(VLOOKUP(S92,NP,12,FALSE)=0,CONCATENATE(VLOOKUP(S92,NP,8,FALSE)," pts - ",VLOOKUP(S92,NP,11,FALSE)),IF(VLOOKUP(S92,NP,22,FALSE)=0,CONCATENATE(VLOOKUP(S92,NP,18,FALSE)," pts - ",VLOOKUP(S92,NP,21,FALSE)),"")))</f>
        <v/>
      </c>
      <c r="E99" s="17"/>
      <c r="F99" s="17"/>
      <c r="G99" s="17"/>
      <c r="H99" s="17"/>
      <c r="I99" s="17"/>
      <c r="J99" s="17"/>
      <c r="K99" s="14"/>
      <c r="L99" s="63"/>
      <c r="M99" s="63"/>
      <c r="N99" s="40"/>
      <c r="O99" s="63"/>
      <c r="P99" s="63"/>
      <c r="Q99" s="40"/>
      <c r="R99" s="63"/>
      <c r="S99" s="63"/>
      <c r="T99" s="63"/>
      <c r="U99" s="63"/>
      <c r="V99" s="63"/>
      <c r="W99" s="40"/>
      <c r="X99" s="63"/>
      <c r="Y99" s="63"/>
      <c r="Z99" s="40"/>
      <c r="AA99" s="63"/>
      <c r="AB99" s="63"/>
      <c r="AC99" s="63"/>
      <c r="AD99" s="63"/>
      <c r="AE99" s="40"/>
      <c r="AF99" s="63"/>
      <c r="AG99" s="63"/>
      <c r="AH99" s="40"/>
      <c r="AI99" s="63"/>
      <c r="AJ99" s="16"/>
      <c r="AK99" s="25" t="str">
        <f>IF(AJ98="","",IF(VLOOKUP(AB92,NP,12,FALSE)=0,CONCATENATE(VLOOKUP(AB92,NP,8,FALSE)," pts - ",VLOOKUP(AB92,NP,11,FALSE)),IF(VLOOKUP(AB92,NP,22,FALSE)=0,CONCATENATE(VLOOKUP(AB92,NP,18,FALSE)," pts - ",VLOOKUP(AB92,NP,21,FALSE)),"")))</f>
        <v/>
      </c>
      <c r="AL99" s="25"/>
      <c r="AM99" s="25"/>
      <c r="AN99" s="25"/>
      <c r="AO99" s="25"/>
      <c r="AP99" s="25"/>
      <c r="AQ99" s="25"/>
      <c r="AR99" s="19"/>
      <c r="AS99" s="63"/>
      <c r="AT99" s="65"/>
    </row>
    <row r="100" spans="1:46" x14ac:dyDescent="0.35">
      <c r="A100" s="82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44"/>
      <c r="O100" s="83"/>
      <c r="P100" s="83"/>
      <c r="Q100" s="44"/>
      <c r="R100" s="83"/>
      <c r="S100" s="83"/>
      <c r="T100" s="83"/>
      <c r="U100" s="83"/>
      <c r="V100" s="83"/>
      <c r="W100" s="44"/>
      <c r="X100" s="83"/>
      <c r="Y100" s="83"/>
      <c r="Z100" s="44"/>
      <c r="AA100" s="83"/>
      <c r="AB100" s="83"/>
      <c r="AC100" s="83"/>
      <c r="AD100" s="83"/>
      <c r="AE100" s="44"/>
      <c r="AF100" s="83"/>
      <c r="AG100" s="83"/>
      <c r="AH100" s="44"/>
      <c r="AI100" s="83"/>
      <c r="AJ100" s="83"/>
      <c r="AK100" s="83"/>
      <c r="AL100" s="83"/>
      <c r="AM100" s="83"/>
      <c r="AN100" s="83"/>
      <c r="AO100" s="83"/>
      <c r="AP100" s="83"/>
      <c r="AQ100" s="83"/>
      <c r="AR100" s="83"/>
      <c r="AS100" s="83"/>
      <c r="AT100" s="84"/>
    </row>
  </sheetData>
  <mergeCells count="1">
    <mergeCell ref="D3:M3"/>
  </mergeCells>
  <phoneticPr fontId="0" type="noConversion"/>
  <conditionalFormatting sqref="T8">
    <cfRule type="expression" dxfId="71" priority="83" stopIfTrue="1">
      <formula>T8=""</formula>
    </cfRule>
    <cfRule type="expression" dxfId="70" priority="84" stopIfTrue="1">
      <formula>T8=T12</formula>
    </cfRule>
    <cfRule type="expression" dxfId="69" priority="85" stopIfTrue="1">
      <formula>OR(T8=T14,T8=T18)</formula>
    </cfRule>
  </conditionalFormatting>
  <conditionalFormatting sqref="T24">
    <cfRule type="expression" dxfId="68" priority="62" stopIfTrue="1">
      <formula>T24=""</formula>
    </cfRule>
    <cfRule type="expression" dxfId="67" priority="63" stopIfTrue="1">
      <formula>T24=T28</formula>
    </cfRule>
    <cfRule type="expression" dxfId="66" priority="64" stopIfTrue="1">
      <formula>OR(T24=T30,T24=T34)</formula>
    </cfRule>
  </conditionalFormatting>
  <conditionalFormatting sqref="T40">
    <cfRule type="expression" dxfId="65" priority="59" stopIfTrue="1">
      <formula>T40=""</formula>
    </cfRule>
    <cfRule type="expression" dxfId="64" priority="60" stopIfTrue="1">
      <formula>T40=T44</formula>
    </cfRule>
    <cfRule type="expression" dxfId="63" priority="61" stopIfTrue="1">
      <formula>OR(T40=T46,T40=T50)</formula>
    </cfRule>
  </conditionalFormatting>
  <conditionalFormatting sqref="T56">
    <cfRule type="expression" dxfId="62" priority="56" stopIfTrue="1">
      <formula>T56=""</formula>
    </cfRule>
    <cfRule type="expression" dxfId="61" priority="57" stopIfTrue="1">
      <formula>T56=T60</formula>
    </cfRule>
    <cfRule type="expression" dxfId="60" priority="58" stopIfTrue="1">
      <formula>OR(T56=T62,T56=T66)</formula>
    </cfRule>
  </conditionalFormatting>
  <conditionalFormatting sqref="T72">
    <cfRule type="expression" dxfId="59" priority="53" stopIfTrue="1">
      <formula>T72=""</formula>
    </cfRule>
    <cfRule type="expression" dxfId="58" priority="54" stopIfTrue="1">
      <formula>T72=T76</formula>
    </cfRule>
    <cfRule type="expression" dxfId="57" priority="55" stopIfTrue="1">
      <formula>OR(T72=T78,T72=T82)</formula>
    </cfRule>
  </conditionalFormatting>
  <conditionalFormatting sqref="T88">
    <cfRule type="expression" dxfId="56" priority="50" stopIfTrue="1">
      <formula>T88=""</formula>
    </cfRule>
    <cfRule type="expression" dxfId="55" priority="51" stopIfTrue="1">
      <formula>T88=T92</formula>
    </cfRule>
    <cfRule type="expression" dxfId="54" priority="52" stopIfTrue="1">
      <formula>OR(T88=T94,T88=T98)</formula>
    </cfRule>
  </conditionalFormatting>
  <conditionalFormatting sqref="T12">
    <cfRule type="expression" dxfId="53" priority="80" stopIfTrue="1">
      <formula>T12=""</formula>
    </cfRule>
    <cfRule type="expression" dxfId="52" priority="81" stopIfTrue="1">
      <formula>T12=T8</formula>
    </cfRule>
    <cfRule type="expression" dxfId="51" priority="82" stopIfTrue="1">
      <formula>OR(T12=T14,T12=T18)</formula>
    </cfRule>
  </conditionalFormatting>
  <conditionalFormatting sqref="T28">
    <cfRule type="expression" dxfId="50" priority="47" stopIfTrue="1">
      <formula>T28=""</formula>
    </cfRule>
    <cfRule type="expression" dxfId="49" priority="48" stopIfTrue="1">
      <formula>T28=T24</formula>
    </cfRule>
    <cfRule type="expression" dxfId="48" priority="49" stopIfTrue="1">
      <formula>OR(T28=T30,T28=T34)</formula>
    </cfRule>
  </conditionalFormatting>
  <conditionalFormatting sqref="T44">
    <cfRule type="expression" dxfId="47" priority="44" stopIfTrue="1">
      <formula>T44=""</formula>
    </cfRule>
    <cfRule type="expression" dxfId="46" priority="45" stopIfTrue="1">
      <formula>T44=T40</formula>
    </cfRule>
    <cfRule type="expression" dxfId="45" priority="46" stopIfTrue="1">
      <formula>OR(T44=T46,T44=T50)</formula>
    </cfRule>
  </conditionalFormatting>
  <conditionalFormatting sqref="T60">
    <cfRule type="expression" dxfId="44" priority="41" stopIfTrue="1">
      <formula>T60=""</formula>
    </cfRule>
    <cfRule type="expression" dxfId="43" priority="42" stopIfTrue="1">
      <formula>T60=T56</formula>
    </cfRule>
    <cfRule type="expression" dxfId="42" priority="43" stopIfTrue="1">
      <formula>OR(T60=T62,T60=T66)</formula>
    </cfRule>
  </conditionalFormatting>
  <conditionalFormatting sqref="T76">
    <cfRule type="expression" dxfId="41" priority="38" stopIfTrue="1">
      <formula>T76=""</formula>
    </cfRule>
    <cfRule type="expression" dxfId="40" priority="39" stopIfTrue="1">
      <formula>T76=T72</formula>
    </cfRule>
    <cfRule type="expression" dxfId="39" priority="40" stopIfTrue="1">
      <formula>OR(T76=T78,T76=T82)</formula>
    </cfRule>
  </conditionalFormatting>
  <conditionalFormatting sqref="T92">
    <cfRule type="expression" dxfId="38" priority="35" stopIfTrue="1">
      <formula>T92=""</formula>
    </cfRule>
    <cfRule type="expression" dxfId="37" priority="36" stopIfTrue="1">
      <formula>T92=T88</formula>
    </cfRule>
    <cfRule type="expression" dxfId="36" priority="37" stopIfTrue="1">
      <formula>OR(T92=T94,T92=T98)</formula>
    </cfRule>
  </conditionalFormatting>
  <conditionalFormatting sqref="T14">
    <cfRule type="expression" dxfId="35" priority="34" stopIfTrue="1">
      <formula>T14=""</formula>
    </cfRule>
    <cfRule type="expression" dxfId="34" priority="65" stopIfTrue="1">
      <formula>T14=T18</formula>
    </cfRule>
    <cfRule type="expression" dxfId="33" priority="67" stopIfTrue="1">
      <formula>OR(T14=T12,T14=T8)</formula>
    </cfRule>
  </conditionalFormatting>
  <conditionalFormatting sqref="T30">
    <cfRule type="expression" dxfId="32" priority="31" stopIfTrue="1">
      <formula>T30=""</formula>
    </cfRule>
    <cfRule type="expression" dxfId="31" priority="32" stopIfTrue="1">
      <formula>T30=T34</formula>
    </cfRule>
    <cfRule type="expression" dxfId="30" priority="33" stopIfTrue="1">
      <formula>OR(T30=T28,T30=T24)</formula>
    </cfRule>
  </conditionalFormatting>
  <conditionalFormatting sqref="T46">
    <cfRule type="expression" dxfId="29" priority="28" stopIfTrue="1">
      <formula>T46=""</formula>
    </cfRule>
    <cfRule type="expression" dxfId="28" priority="29" stopIfTrue="1">
      <formula>T46=T50</formula>
    </cfRule>
    <cfRule type="expression" dxfId="27" priority="30" stopIfTrue="1">
      <formula>OR(T46=T44,T46=T40)</formula>
    </cfRule>
  </conditionalFormatting>
  <conditionalFormatting sqref="T62">
    <cfRule type="expression" dxfId="26" priority="25" stopIfTrue="1">
      <formula>T62=""</formula>
    </cfRule>
    <cfRule type="expression" dxfId="25" priority="26" stopIfTrue="1">
      <formula>T62=T66</formula>
    </cfRule>
    <cfRule type="expression" dxfId="24" priority="27" stopIfTrue="1">
      <formula>OR(T62=T60,T62=T56)</formula>
    </cfRule>
  </conditionalFormatting>
  <conditionalFormatting sqref="T78">
    <cfRule type="expression" dxfId="23" priority="22" stopIfTrue="1">
      <formula>T78=""</formula>
    </cfRule>
    <cfRule type="expression" dxfId="22" priority="23" stopIfTrue="1">
      <formula>T78=T82</formula>
    </cfRule>
    <cfRule type="expression" dxfId="21" priority="24" stopIfTrue="1">
      <formula>OR(T78=T76,T78=T72)</formula>
    </cfRule>
  </conditionalFormatting>
  <conditionalFormatting sqref="T94">
    <cfRule type="expression" dxfId="20" priority="19" stopIfTrue="1">
      <formula>T94=""</formula>
    </cfRule>
    <cfRule type="expression" dxfId="19" priority="20" stopIfTrue="1">
      <formula>T94=T98</formula>
    </cfRule>
    <cfRule type="expression" dxfId="18" priority="21" stopIfTrue="1">
      <formula>OR(T94=T92,T94=T88)</formula>
    </cfRule>
  </conditionalFormatting>
  <conditionalFormatting sqref="T18">
    <cfRule type="expression" dxfId="17" priority="16" stopIfTrue="1">
      <formula>T18=""</formula>
    </cfRule>
    <cfRule type="expression" dxfId="16" priority="17" stopIfTrue="1">
      <formula>T18=T14</formula>
    </cfRule>
    <cfRule type="expression" dxfId="15" priority="18" stopIfTrue="1">
      <formula>OR(T18=T8,T18=T12)</formula>
    </cfRule>
  </conditionalFormatting>
  <conditionalFormatting sqref="T34">
    <cfRule type="expression" dxfId="14" priority="13" stopIfTrue="1">
      <formula>T34=""</formula>
    </cfRule>
    <cfRule type="expression" dxfId="13" priority="14" stopIfTrue="1">
      <formula>T34=T30</formula>
    </cfRule>
    <cfRule type="expression" dxfId="12" priority="15" stopIfTrue="1">
      <formula>OR(T34=T24,T34=T28)</formula>
    </cfRule>
  </conditionalFormatting>
  <conditionalFormatting sqref="T50">
    <cfRule type="expression" dxfId="11" priority="10" stopIfTrue="1">
      <formula>T50=""</formula>
    </cfRule>
    <cfRule type="expression" dxfId="10" priority="11" stopIfTrue="1">
      <formula>T50=T46</formula>
    </cfRule>
    <cfRule type="expression" dxfId="9" priority="12" stopIfTrue="1">
      <formula>OR(T50=T40,T50=T44)</formula>
    </cfRule>
  </conditionalFormatting>
  <conditionalFormatting sqref="T66">
    <cfRule type="expression" dxfId="8" priority="7" stopIfTrue="1">
      <formula>T66=""</formula>
    </cfRule>
    <cfRule type="expression" dxfId="7" priority="8" stopIfTrue="1">
      <formula>T66=T62</formula>
    </cfRule>
    <cfRule type="expression" dxfId="6" priority="9" stopIfTrue="1">
      <formula>OR(T66=T56,T66=T60)</formula>
    </cfRule>
  </conditionalFormatting>
  <conditionalFormatting sqref="T82">
    <cfRule type="expression" dxfId="5" priority="4" stopIfTrue="1">
      <formula>T82=""</formula>
    </cfRule>
    <cfRule type="expression" dxfId="4" priority="5" stopIfTrue="1">
      <formula>T82=T78</formula>
    </cfRule>
    <cfRule type="expression" dxfId="3" priority="6" stopIfTrue="1">
      <formula>OR(T82=T72,T82=T76)</formula>
    </cfRule>
  </conditionalFormatting>
  <conditionalFormatting sqref="T98">
    <cfRule type="expression" dxfId="2" priority="1" stopIfTrue="1">
      <formula>T98=""</formula>
    </cfRule>
    <cfRule type="expression" dxfId="1" priority="2" stopIfTrue="1">
      <formula>T98=T94</formula>
    </cfRule>
    <cfRule type="expression" dxfId="0" priority="3" stopIfTrue="1">
      <formula>OR(T98=T88,T98=T92)</formula>
    </cfRule>
  </conditionalFormatting>
  <printOptions horizontalCentered="1"/>
  <pageMargins left="0.23622047244094491" right="0.23622047244094491" top="0.39370078740157483" bottom="0.51181102362204722" header="0.23622047244094491" footer="0.15748031496062992"/>
  <pageSetup paperSize="9" scale="50" orientation="portrait" horizontalDpi="0" verticalDpi="0" r:id="rId1"/>
  <headerFooter alignWithMargins="0">
    <oddFooter>&amp;L&amp;D&amp;R&amp;F -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Liste des parties</vt:lpstr>
      <vt:lpstr>Date Tournoi</vt:lpstr>
      <vt:lpstr>Tableau</vt:lpstr>
      <vt:lpstr>Date</vt:lpstr>
      <vt:lpstr>NP</vt:lpstr>
    </vt:vector>
  </TitlesOfParts>
  <Company>FFTT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2018-11-28T05:51:53Z</cp:lastPrinted>
  <dcterms:created xsi:type="dcterms:W3CDTF">2002-10-17T15:52:33Z</dcterms:created>
  <dcterms:modified xsi:type="dcterms:W3CDTF">2024-11-14T00:57:39Z</dcterms:modified>
</cp:coreProperties>
</file>